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75" windowWidth="15255" windowHeight="9120"/>
  </bookViews>
  <sheets>
    <sheet name="แผนการพัฒนา" sheetId="1" r:id="rId1"/>
    <sheet name="แผนความต้องการบุคลากร HRM " sheetId="4" r:id="rId2"/>
    <sheet name="แผนพัฒนาบุคลากร HRD" sheetId="3" r:id="rId3"/>
    <sheet name="แผนครุภัณฑ์" sheetId="2" r:id="rId4"/>
    <sheet name="แผนสิ่งก่อสร้าง" sheetId="5" r:id="rId5"/>
  </sheets>
  <calcPr calcId="144525"/>
</workbook>
</file>

<file path=xl/calcChain.xml><?xml version="1.0" encoding="utf-8"?>
<calcChain xmlns="http://schemas.openxmlformats.org/spreadsheetml/2006/main">
  <c r="L7" i="2" l="1"/>
</calcChain>
</file>

<file path=xl/sharedStrings.xml><?xml version="1.0" encoding="utf-8"?>
<sst xmlns="http://schemas.openxmlformats.org/spreadsheetml/2006/main" count="564" uniqueCount="219">
  <si>
    <t>แผนการพัฒนาระบบบริการ (Service plan) ปี 2562 - 2567</t>
  </si>
  <si>
    <t>สาขา</t>
  </si>
  <si>
    <t>เป้าหมายการพัฒนาบริการ</t>
  </si>
  <si>
    <t>สถานพยาบาล</t>
  </si>
  <si>
    <t>ระดับ</t>
  </si>
  <si>
    <t>ศักยภาพเดิม</t>
  </si>
  <si>
    <t>แผนพัฒนาระบบบริการ</t>
  </si>
  <si>
    <t>ปี 2562</t>
  </si>
  <si>
    <t>ปี 2563</t>
  </si>
  <si>
    <t>ปี 2564</t>
  </si>
  <si>
    <t>ปี 2565</t>
  </si>
  <si>
    <t>ปี 2566</t>
  </si>
  <si>
    <t>ปี 2567</t>
  </si>
  <si>
    <t>แผนความต้องการบุคลากรตามแผนพัฒนาระบบบริการสุขภาพ ปี 2562 - 2567</t>
  </si>
  <si>
    <t>อำเภอ</t>
  </si>
  <si>
    <t>ตำบล</t>
  </si>
  <si>
    <t>ระดับบริการ</t>
  </si>
  <si>
    <t>ตำแหน่งบุคลากร</t>
  </si>
  <si>
    <t>จำนวนเดิมที่มีอยู่</t>
  </si>
  <si>
    <t>แผนความต้องการบุคลากร</t>
  </si>
  <si>
    <t>ปี 62</t>
  </si>
  <si>
    <t>ปี 63</t>
  </si>
  <si>
    <t>ปี 64</t>
  </si>
  <si>
    <t>ปี 65</t>
  </si>
  <si>
    <t>ปี 66</t>
  </si>
  <si>
    <t>ปี 67</t>
  </si>
  <si>
    <t>แผนการพัฒนาบุคลากรตามแผนพัฒนาระบบบริการสุขภาพ ปี 2562 - 2567</t>
  </si>
  <si>
    <t>เป้าหมายการพัฒนาบุคลากร</t>
  </si>
  <si>
    <t>ชื่อหลักสูตร</t>
  </si>
  <si>
    <t>ค่าลงทะเบียน/คน</t>
  </si>
  <si>
    <t>แผนพัฒนาบุคลากร</t>
  </si>
  <si>
    <t>(ระบุวิชาชีพที่ต้องการพัฒนา)</t>
  </si>
  <si>
    <t>ที่มีอยู่</t>
  </si>
  <si>
    <t xml:space="preserve"> รายการครุภัณฑ์ ตามแผนพัฒนาระบบบริการสุขภาพ ปี 2562 - 2567</t>
  </si>
  <si>
    <t>ลำดับ</t>
  </si>
  <si>
    <t>รายการครุภัณฑ์</t>
  </si>
  <si>
    <t>จำนวนราคา</t>
  </si>
  <si>
    <t>จำนวนผู้รับบริการ/ปี</t>
  </si>
  <si>
    <t>แผนครุภัณฑ์</t>
  </si>
  <si>
    <t>จำนวนเงิน</t>
  </si>
  <si>
    <t>สถานที่</t>
  </si>
  <si>
    <t>ความสอดคล้อง</t>
  </si>
  <si>
    <t>ประเภท</t>
  </si>
  <si>
    <t>เหตุผลคำชี้แจง(อธิบายพอสังเขป)</t>
  </si>
  <si>
    <t>ต่อหน่วย(บาท)</t>
  </si>
  <si>
    <t>ปี 60</t>
  </si>
  <si>
    <t>ปี61</t>
  </si>
  <si>
    <t>ปี62</t>
  </si>
  <si>
    <t>ปี63</t>
  </si>
  <si>
    <t>ปี64</t>
  </si>
  <si>
    <t>ปี65</t>
  </si>
  <si>
    <t>ปี66</t>
  </si>
  <si>
    <t>ปี67</t>
  </si>
  <si>
    <t>(บาท)</t>
  </si>
  <si>
    <t>ระบุชื่อ</t>
  </si>
  <si>
    <t xml:space="preserve"> สาขา Service plan</t>
  </si>
  <si>
    <t>ครุภัณฑ์</t>
  </si>
  <si>
    <t>สภาพปัจจุบัน</t>
  </si>
  <si>
    <t>ประโยชน์ที่คาดว่าจะได้รับ</t>
  </si>
  <si>
    <t>แผนสิ่งก่อสร้างตามแผนพัฒนาระบบบริการสุขภาพ 2562 - 2567</t>
  </si>
  <si>
    <t>ลำดับความสำคัญ</t>
  </si>
  <si>
    <t>รายการสิ่งก่อสร้าง(ระบุชื่ออาคาร จำนวนชั้น พื้นที่ใช้สอยประมาณ ระยะเวลาก่อสร้าง)</t>
  </si>
  <si>
    <t>แบบเลขที่</t>
  </si>
  <si>
    <t>ราคาต่อหน่วย(บาท)</t>
  </si>
  <si>
    <t>หน่วย</t>
  </si>
  <si>
    <t>ขอในปีงบประมาณ</t>
  </si>
  <si>
    <t>สถานที่ ระบุชื่อ</t>
  </si>
  <si>
    <t>ประเภทอาคาร/สิ่งก่อสร้าง</t>
  </si>
  <si>
    <t>เหตุผล คำชี้แจง</t>
  </si>
  <si>
    <t>สาขา Service Plan</t>
  </si>
  <si>
    <t>สภาพปัจจุบันที่มีอยู่</t>
  </si>
  <si>
    <t>ข้อมูลประกอบเชิงปริมาณ</t>
  </si>
  <si>
    <t>S</t>
  </si>
  <si>
    <t>โรงพยาบาลตราด</t>
  </si>
  <si>
    <t>พยาบาลวิชาชีพ</t>
  </si>
  <si>
    <t>รพ.ตราด</t>
  </si>
  <si>
    <t>s</t>
  </si>
  <si>
    <t>รพ.เขาสมิง</t>
  </si>
  <si>
    <t>รพ.บ่อไร่</t>
  </si>
  <si>
    <t>รพ.แหลมงอบ</t>
  </si>
  <si>
    <t>รพ.คลองใหญ่</t>
  </si>
  <si>
    <t>รพ.เกาะช้าง</t>
  </si>
  <si>
    <t>รพ.เกาะกูด</t>
  </si>
  <si>
    <t>F2</t>
  </si>
  <si>
    <t>F3</t>
  </si>
  <si>
    <t>รพช.(เขาสมิง/บ่อไร่/แหลมงอบ/คลองใหญ่/เกาะช้าง)</t>
  </si>
  <si>
    <t>ไม่มี</t>
  </si>
  <si>
    <t>-</t>
  </si>
  <si>
    <t>ศสม.วัดไผ่ล้อม/
รพ.สต.</t>
  </si>
  <si>
    <t>P1</t>
  </si>
  <si>
    <t xml:space="preserve"> -ประชาสัมพันธ์ 7 อาการเตือนภัย (BENC-FAST) ในหน่วยบริการ สธ./ชุมชน
-ประสานท้องถิ่นร่วมประชาสัมพันธ์</t>
  </si>
  <si>
    <t xml:space="preserve"> -ร่วมทบทวน Stroke Alert Signs และปรับสื่อประชาสัมพันธ์ : 7 อาการเตือนภัย (BENC-FAST)
-ประชาสัมพันธ์ 7 อาการเตือนภัย (BENC-FAST) ในหน่วยบริการ สธ./ชุมชน
-ประสานท้องถิ่นร่วมประชาสัมพันธ์</t>
  </si>
  <si>
    <t>หัวใจ1</t>
  </si>
  <si>
    <t>1.พัฒนาระบบ Fast Track เชื่อมโยงเครือข่าย จ.ตราด และแม่ข่าย รพ.พระปกเกล้า จันทบุรี</t>
  </si>
  <si>
    <t xml:space="preserve"> -พัฒนาระบบ  Fast Track เชื่อมโยงลูกข่าย
-จัดระบบบริการ/อุปกรณ์เครื่องมือรองรับระบบ Fast Track (มียา SK/ทีมแพทย์+ทีมบุคลากรพร้อม)
-กำหนดแนวทางการดูแลผู้ป่วย STEMI/NSTEMI
-พัฒนาศักยภาพ รพช.ระดับ F2 ให้สามารถให้ยาละลายลิ่มเลือด SK ได้
-พัฒนาระบบ Consult ผ่านไลน์กลุ่ม โดยอายุรแพทย์ รพ.ตราด
</t>
  </si>
  <si>
    <t xml:space="preserve">1.ทบทวน/พัฒนาระบบ Fast Track เชื่อมโยงเครือข่าย จังหวัดตราด และแม่ข่าย รพ.พระปกเกล้า
</t>
  </si>
  <si>
    <t>ศสม.วัดไผ่ล้อม</t>
  </si>
  <si>
    <t>รพ.สต.เกาะหมาก,บางเบ้า</t>
  </si>
  <si>
    <t xml:space="preserve"> -คัดกรองผู้ป่วยด้วยการตรวจคลื่นไฟฟ้าหัวใจ (EKG)
-ให้ยา Antiplelet
-ติดตามเยี่ยมบ้าน</t>
  </si>
  <si>
    <t>การจัดตั้งและพัฒนา Wafarin Clinic</t>
  </si>
  <si>
    <t xml:space="preserve"> -เปิดบริการ/สนับสนุนยา/ติดตามและให้คำปรึกษา โดยเภสัชกร</t>
  </si>
  <si>
    <t>การจัดตั้ง/เปิด Wafarin Clinic และเป็นแม่ข่ายของ จ.ตราด
-กำหนดแนวทางการดูแลฯชัดเจน</t>
  </si>
  <si>
    <t>สนับสนุนการดำเนินงาน Wafarin Clinic</t>
  </si>
  <si>
    <t xml:space="preserve"> -ติดตามและให้คำปรึกษา โดยเภสัชกร</t>
  </si>
  <si>
    <t>4.ประชาสัมพันธ์ STEMI Aler/STEMI Awarness</t>
  </si>
  <si>
    <t>ประชาสัมพันธ์ STEMI Aletr/STEMI Awarness ในหน่วยบริการสาธารณสุข/ชุมชน</t>
  </si>
  <si>
    <t xml:space="preserve"> -ทบทวน STEMI Alert Signs และปรับสื่อประชาสัมพันธ์บูรณาการกับ Stroke : 7 อาการเตือนภัย (BENC-FAST)
-ประชาสัมพันธ์ 7 อาการเตือนภัย (BENC-FAST) ในหน่วยบริการ สธ./ชุมชน
-ประสานท้องถิ่นร่วมประชาสัมพันธ์</t>
  </si>
  <si>
    <t xml:space="preserve"> -ร่วมทบทวน STEMI Alert Signs และปรับสื่อประชาสัมพันธ์บูรณาการ Stroke : 7 อาการเตือนภัย (BENC-FAST)
-ประชาสัมพันธ์ 7 อาการเตือนภัย (BENC-FAST) ในหน่วยบริการ สธ./ชุมชน
-ประสานท้องถิ่นร่วมประชาสัมพันธ์</t>
  </si>
  <si>
    <t>หัวใจ3</t>
  </si>
  <si>
    <t>การอ่านคลื่นไฟฟ้าหัวใจ (EKG)สำหรับพยาบาล  ( 3-5 วัน)</t>
  </si>
  <si>
    <t>2 (หลักสูตร 1 วัน) /17 คน</t>
  </si>
  <si>
    <t>0/17 คน</t>
  </si>
  <si>
    <t>การพยาบาลผ็ป่วยหัวใจล้มเหลว (3-5 วัน)</t>
  </si>
  <si>
    <t>เป็นเครือข่าย STEMI fast tract สามารถให้บริการ EKG มีการติดตามเยี่ยมบ้าน</t>
  </si>
  <si>
    <t xml:space="preserve">พัฒนาระบบ consult EKG ที่รพ.สต.น้ำเชี่ยว </t>
  </si>
  <si>
    <t>พัฒนาระบบ consult EKG ที่รพ.สต.บางกระดาน</t>
  </si>
  <si>
    <t>พัฒนาระบบ consult EKG ที่รพ.สต.ธรรมชาติบน</t>
  </si>
  <si>
    <t>หัวใจ2</t>
  </si>
  <si>
    <t xml:space="preserve">2. เครือขายโรค STEMI
</t>
  </si>
  <si>
    <t>พัฒนาศักยภาพเครือข่าย STEMI ครอบคลุม รพช.ทุกแห่ง</t>
  </si>
  <si>
    <t>ติดตามการดำเนินงานต่อเนื่อง</t>
  </si>
  <si>
    <t>ติดตามการดำเนินงานต่อเนื่อง
ลงพื้นที่ติดตามเยี่ยม อ.บ่อไร่</t>
  </si>
  <si>
    <t>3. เครือขายโรค NSTEMI/UA</t>
  </si>
  <si>
    <t>ยังไม่มีเครือข่าย</t>
  </si>
  <si>
    <t>พัฒนาเครือข่าย NSTEMI/UA</t>
  </si>
  <si>
    <t>หัวใจ 4</t>
  </si>
  <si>
    <t>หัวใจ5</t>
  </si>
  <si>
    <t>หัวใจ1-3</t>
  </si>
  <si>
    <t xml:space="preserve">Acute coronary syndrome    </t>
  </si>
  <si>
    <t>การแปลผลคลื่นไฟฟ้าหัวใจสำหรับพยาบาล</t>
  </si>
  <si>
    <t>น้ำเชี่ยว</t>
  </si>
  <si>
    <t>P2</t>
  </si>
  <si>
    <t>P3</t>
  </si>
  <si>
    <t>รพ.สต.น้ำเชี่ยว</t>
  </si>
  <si>
    <t>รพ.สต.บางกระดาน</t>
  </si>
  <si>
    <t>รพ.สต.ธรรมชาติบน</t>
  </si>
  <si>
    <t xml:space="preserve">การพยาบาลผู้ป่วยหัวใจล้มเหลว                             </t>
  </si>
  <si>
    <t>มีอยู่ 1 คน</t>
  </si>
  <si>
    <t>เครื่อง EKG</t>
  </si>
  <si>
    <t>NA</t>
  </si>
  <si>
    <t>แหลมงอบ</t>
  </si>
  <si>
    <t>รพ.สต.</t>
  </si>
  <si>
    <t>หัวใจ</t>
  </si>
  <si>
    <t>การแพทย์</t>
  </si>
  <si>
    <t>สามารถประเมินผู้ป่วยได้ทันเวลา ถูกต้อง</t>
  </si>
  <si>
    <t>บางปิด</t>
  </si>
  <si>
    <t>คลองใหญ่</t>
  </si>
  <si>
    <t>หัวใจ 1-3</t>
  </si>
  <si>
    <t>กิจกรรมประชาสัมพันธ์ภาวะเสี่ยง Triple S set Zero</t>
  </si>
  <si>
    <t>กิจกรรมเพิ่มการเข้าถึงเชิงรุกในกลุ่มเสี่ยงสูง (CVD risk)ที่บ้าน</t>
  </si>
  <si>
    <t xml:space="preserve"> -พัฒนาระบบ Fast Track เชื่อมโยงแม่ข่าย&amp;เครือข่าย
-คัดกรอง CVD Risk ในกลุ่มเสี่ยง (DM/HT)</t>
  </si>
  <si>
    <t>1.ทบทวน/พัฒนา ระบบ Fast Track เชื่อมโยงเครือข่าย จังหวัดตราด และส่งต่อผู้ป่วยตามแนวทางและระยะเวลาที่กำหนด (on set) คัดกรอง CVD Risk ผป.DM/HT และปรับพฤติกรรมกลุ่มเสี่ยงสูงแบบเข้มข้น</t>
  </si>
  <si>
    <t>วิชาการเครือข่ายหัวใจบูรพา</t>
  </si>
  <si>
    <t>5000 บาท/คน</t>
  </si>
  <si>
    <t>4,500 บาท/คน</t>
  </si>
  <si>
    <t>6 คน</t>
  </si>
  <si>
    <t xml:space="preserve">Cardiac Case Manager </t>
  </si>
  <si>
    <t>10,000 บาท/คน</t>
  </si>
  <si>
    <t xml:space="preserve">หลักสูตรการพยาบาลโรคหัวใจและหลอดเลือด                      </t>
  </si>
  <si>
    <t>เครื่องกระตุกไฟฟ้าชนิดไบเฟสิคแบบจอสีพร้อมภาควัดคาร์บอนไดออกไซและออกซิเจน</t>
  </si>
  <si>
    <t>/</t>
  </si>
  <si>
    <t>เกาะช้าง</t>
  </si>
  <si>
    <t>ขยายบริการและทดแทนของเดิมที่ใช้งานมาหลายปี</t>
  </si>
  <si>
    <t>ช่วยชีวิตผู้ป่วยวิกฤต</t>
  </si>
  <si>
    <t>EKG</t>
  </si>
  <si>
    <t xml:space="preserve"> /</t>
  </si>
  <si>
    <t>รพ.สต.เจ๊กแบ๊</t>
  </si>
  <si>
    <t>ตรวจวินิจฉัย</t>
  </si>
  <si>
    <t>ใช้ในการวินิจฉัยโรคหัวใจขาดเลือด และให้การป้องกันผู้ป่วยปลอดภัยจากภาวะคุกคามชีวิตได้รวดเร็ว ต่อการให้บริการผู้ป่วย</t>
  </si>
  <si>
    <t>เครื่องศูนย์กลางการรักษาทางไกลและเครื่องติดตามสัญญานชีพพร้อมเครื่องกระตุกหัวใจในรถพยาบาลเพื่อรองรับการเชื่อมต่อระบบศูนย์กลางการรักษา ทางไกล</t>
  </si>
  <si>
    <t>การแพทย์สนับสนุน</t>
  </si>
  <si>
    <t>การรักษา การวินิจฉํย และเพื่อการดูแลขณะส่งต่อ</t>
  </si>
  <si>
    <t>เครื่องกระตุกไฟฟ้าหัวใจแบบอัตโนมัติสำหรับสอน ( AED Training )</t>
  </si>
  <si>
    <t>ไม่เคยมีใช้มาก่อนใช้สอนสำหรับจนท. ในรพ. และอบรมทีม FR ทั้งระดับอำเภอและระดับจังหวัดใช้สำหรับการเพิ่มสมรรถนะจนท.และทีม FR ในการช่วยชีวิตขั้นพื้นฐานและขั้นสูง ให้สามารถช่วยชีวิตผู้ป่วยได้ ดำเนินการทุกปี</t>
  </si>
  <si>
    <t>หัวใจ 5</t>
  </si>
  <si>
    <t>หุ่นฝึกฟื้นคืนชีพ ( หุ่นCPR )</t>
  </si>
  <si>
    <t>ทดแทนของเดิมที่ไม่สามารถบอกประสิทธิภาพในการทำCPRได้ ดำเนินการทุกปีเพิ่มสมรรถนะจนท.และทีม FR ในการช่วยชีวิตขั้นพื้นฐานและขั้นสูง ให้สามารถช่วยชีวิตผู้ป่วย</t>
  </si>
  <si>
    <t>รพ..สต.บางเบ้า</t>
  </si>
  <si>
    <t>เกาะช้างใต้</t>
  </si>
  <si>
    <t>ใช้ประกอบในการสอนCPRซึ่งดำเนินการทุกปีเพิ่มสมรรถนะจนท.และทีม FR ในการช่วยชีวิตขั้นพื้นฐานและขั้นสูง ให้สามารถช่วยชีวิตผู้ป่วย</t>
  </si>
  <si>
    <t>1.ทบทวน/พัฒนา ระบบ Fast Track เชื่อมโยงเครือข่าย จังหวัดตราด และส่งต่อผู้ป่วยตามแนวทางและระยะเวลาที่กำหนด (on set)+F7</t>
  </si>
  <si>
    <r>
      <t xml:space="preserve">1.ทบทวน/พัฒนา ระบบ Fast Track เชื่อมโยงเครือข่าย จังหวัดตราด และส่งต่อผู้ป่วยตามแนวทางและระยะเวลาที่กำหนด (on set)  คัดกรอง CVD Risk ผป.DM/HT และปรับพฤติกรรมกลุ่มเสี่ยงสูงแบบเข้มข้น
</t>
    </r>
    <r>
      <rPr>
        <sz val="16"/>
        <color rgb="FFFF0000"/>
        <rFont val="TH SarabunIT๙"/>
        <family val="2"/>
      </rPr>
      <t xml:space="preserve">2.พัฒนาการติดตามผู้ป่วยหลัง refer out สู่ รพ.แม่ข่าย
3.พัฒนาระบบส่งต่อข้อมูล coc ลงสู่ รพ.สต.ครบทุกแห่งในเขตรับผิดชอบ
4.เชื่อมโยงระบบ EMS ทั้ง รพ./รพ.สต. ให้ครอบคลุมทุกพื้นที่ ในการดูแลผู้ป่วย ACS </t>
    </r>
  </si>
  <si>
    <t>อบรมเชิงปฏิบัติการ Thai ACS Registry</t>
  </si>
  <si>
    <t>1 คน</t>
  </si>
  <si>
    <t xml:space="preserve">การอ่านและแปรนผล คลื่นไฟฟ้าหัวใจ (EKG)สำหรับพยาบาล  </t>
  </si>
  <si>
    <t xml:space="preserve">หลักสูตรการพยาบาลภาวะวิกฤตโรคหัวใจและหลอดเลือด </t>
  </si>
  <si>
    <t>15,000 บาท/คน</t>
  </si>
  <si>
    <t>พัฒนาศักยภาพการดูแลรักษา(DAPT+LMWH)</t>
  </si>
  <si>
    <t>ได้ยาตามglideline+echo+referfor  CAG</t>
  </si>
  <si>
    <t>การพยาบาลผู้ป่วยหัวใจและหลอดเลือด</t>
  </si>
  <si>
    <t>๑คน</t>
  </si>
  <si>
    <t>แพทย์</t>
  </si>
  <si>
    <t>หลักสูตรอายุรแพทย์หัวใจ</t>
  </si>
  <si>
    <t>เภสัชกร</t>
  </si>
  <si>
    <t>การดูแลผู้ป่วยที่ได้รับการแข็งตัวของเลือด</t>
  </si>
  <si>
    <t>การดูแลผู้ป่วยภาวาหัวใจล้มเหลว</t>
  </si>
  <si>
    <t xml:space="preserve">อบรมCHF ประจำปี </t>
  </si>
  <si>
    <t>๒,๐๐๐บาท/คน</t>
  </si>
  <si>
    <t xml:space="preserve">๑๑คน/ปี </t>
  </si>
  <si>
    <t>เครื่องติดตามการทำงานของหัวใจตลอด๒๔ชั่วโมงพร้อมระบบประมวลผล(Holter monitoring</t>
  </si>
  <si>
    <t>เพื่อวินิจฉัยโรค</t>
  </si>
  <si>
    <t>เครื่องติดตามการทำงานของหัวใจและสํณญานชีพชนิดข้างเตียง</t>
  </si>
  <si>
    <t>.รพ.ตราด</t>
  </si>
  <si>
    <t>๘ขาด๒</t>
  </si>
  <si>
    <t>การดูแลและรักษา</t>
  </si>
  <si>
    <t>เคื่องECHOตรวจหัวใจด้วยเครื่องเสียงความถ่สูงขนาดใหญ่</t>
  </si>
  <si>
    <t>หัวใจ๖</t>
  </si>
  <si>
    <t>การจัดตั้ง็โ HF clinic</t>
  </si>
  <si>
    <t>๑วัน/เดือน</t>
  </si>
  <si>
    <t>๒วัน/เดือน</t>
  </si>
  <si>
    <t>๓วันเดือน</t>
  </si>
  <si>
    <t>๔วัน/เดือน</t>
  </si>
  <si>
    <t>๔วันฝเดือน</t>
  </si>
  <si>
    <t>ได้ยาตามGlidelin+echo+refer for CAG</t>
  </si>
  <si>
    <t>ได้ยาตาม Glideline+echo=refer for CAG</t>
  </si>
  <si>
    <t>ได้ยาตามGlideline+echo+refer for CAG</t>
  </si>
  <si>
    <t>ได้ยาตามGlideline+echo +refer for CAG</t>
  </si>
  <si>
    <t>หัวใจ1-6</t>
  </si>
  <si>
    <t>เมือง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</si>
</sst>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_-* #,##0_-;\-* #,##0_-;_-* &quot;-&quot;??_-;_-@_-"/>
    <numFmt numFmtId="166" formatCode="[$-D00041E]0"/>
    <numFmt numFmtId="167" formatCode="[$-D00041E]#,##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b/>
      <sz val="18"/>
      <color theme="1"/>
      <name val="TH SarabunIT๙"/>
      <family val="2"/>
    </font>
    <font>
      <sz val="16"/>
      <color rgb="FFFF0000"/>
      <name val="TH SarabunIT๙"/>
      <family val="2"/>
    </font>
    <font>
      <sz val="14"/>
      <color theme="1"/>
      <name val="TH SarabunIT๙"/>
      <family val="2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TH SarabunIT๙"/>
      <family val="2"/>
    </font>
    <font>
      <sz val="16"/>
      <name val="TH SarabunIT๙"/>
      <family val="2"/>
    </font>
    <font>
      <sz val="11"/>
      <color theme="1"/>
      <name val="TH SarabunIT๙"/>
      <family val="2"/>
    </font>
    <font>
      <sz val="16"/>
      <color indexed="8"/>
      <name val="TH SarabunIT๙"/>
      <family val="2"/>
    </font>
    <font>
      <sz val="16"/>
      <name val="Calibri"/>
      <family val="2"/>
      <scheme val="minor"/>
    </font>
    <font>
      <sz val="11"/>
      <color indexed="8"/>
      <name val="Tahoma"/>
      <family val="2"/>
    </font>
    <font>
      <sz val="14"/>
      <name val="TH SarabunIT๙"/>
      <family val="2"/>
    </font>
    <font>
      <sz val="14"/>
      <color indexed="8"/>
      <name val="TH SarabunIT๙"/>
      <family val="2"/>
    </font>
    <font>
      <sz val="14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6"/>
      <name val="TH SarabunIT๙"/>
      <family val="2"/>
    </font>
    <font>
      <sz val="18"/>
      <color indexed="8"/>
      <name val="TH SarabunIT๙"/>
      <family val="2"/>
    </font>
    <font>
      <sz val="18"/>
      <color theme="1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164" fontId="7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2" fillId="0" borderId="0"/>
    <xf numFmtId="0" fontId="1" fillId="2" borderId="0" applyNumberFormat="0" applyBorder="0" applyAlignment="0" applyProtection="0"/>
    <xf numFmtId="164" fontId="18" fillId="0" borderId="0" applyFont="0" applyFill="0" applyBorder="0" applyAlignment="0" applyProtection="0"/>
    <xf numFmtId="0" fontId="19" fillId="0" borderId="0"/>
  </cellStyleXfs>
  <cellXfs count="233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5" xfId="0" applyFont="1" applyBorder="1"/>
    <xf numFmtId="0" fontId="3" fillId="0" borderId="7" xfId="0" applyFont="1" applyBorder="1"/>
    <xf numFmtId="0" fontId="3" fillId="0" borderId="6" xfId="0" applyFont="1" applyBorder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11" fillId="0" borderId="0" xfId="0" applyFont="1"/>
    <xf numFmtId="0" fontId="0" fillId="0" borderId="0" xfId="0" applyAlignment="1">
      <alignment horizontal="center" vertical="top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15" fillId="0" borderId="7" xfId="3" applyFont="1" applyFill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top" wrapText="1"/>
    </xf>
    <xf numFmtId="0" fontId="10" fillId="3" borderId="0" xfId="0" applyFont="1" applyFill="1" applyAlignment="1">
      <alignment horizontal="center"/>
    </xf>
    <xf numFmtId="0" fontId="10" fillId="3" borderId="7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10" fillId="3" borderId="0" xfId="0" applyFont="1" applyFill="1"/>
    <xf numFmtId="0" fontId="13" fillId="3" borderId="0" xfId="0" applyFont="1" applyFill="1"/>
    <xf numFmtId="49" fontId="10" fillId="0" borderId="7" xfId="4" applyNumberFormat="1" applyFont="1" applyFill="1" applyBorder="1" applyAlignment="1">
      <alignment horizontal="left" vertical="top" wrapText="1"/>
    </xf>
    <xf numFmtId="49" fontId="10" fillId="0" borderId="6" xfId="4" applyNumberFormat="1" applyFont="1" applyFill="1" applyBorder="1" applyAlignment="1">
      <alignment horizontal="left" vertical="top" wrapText="1"/>
    </xf>
    <xf numFmtId="0" fontId="10" fillId="3" borderId="7" xfId="0" applyFont="1" applyFill="1" applyBorder="1" applyAlignment="1">
      <alignment horizontal="left" vertical="top" wrapText="1"/>
    </xf>
    <xf numFmtId="0" fontId="10" fillId="3" borderId="7" xfId="0" applyFont="1" applyFill="1" applyBorder="1" applyAlignment="1">
      <alignment horizontal="center" vertical="top" wrapText="1"/>
    </xf>
    <xf numFmtId="0" fontId="16" fillId="3" borderId="14" xfId="0" applyFont="1" applyFill="1" applyBorder="1" applyAlignment="1">
      <alignment vertical="top" wrapText="1"/>
    </xf>
    <xf numFmtId="3" fontId="16" fillId="3" borderId="14" xfId="0" applyNumberFormat="1" applyFont="1" applyFill="1" applyBorder="1" applyAlignment="1">
      <alignment horizontal="center" vertical="top" wrapText="1"/>
    </xf>
    <xf numFmtId="0" fontId="16" fillId="3" borderId="14" xfId="0" applyFont="1" applyFill="1" applyBorder="1" applyAlignment="1">
      <alignment horizontal="center" vertical="top" wrapText="1"/>
    </xf>
    <xf numFmtId="3" fontId="16" fillId="3" borderId="14" xfId="0" applyNumberFormat="1" applyFont="1" applyFill="1" applyBorder="1" applyAlignment="1">
      <alignment vertical="top" shrinkToFit="1"/>
    </xf>
    <xf numFmtId="0" fontId="16" fillId="3" borderId="14" xfId="0" applyFont="1" applyFill="1" applyBorder="1" applyAlignment="1">
      <alignment vertical="top" wrapText="1" shrinkToFit="1"/>
    </xf>
    <xf numFmtId="0" fontId="16" fillId="3" borderId="14" xfId="0" applyFont="1" applyFill="1" applyBorder="1" applyAlignment="1">
      <alignment vertical="top" shrinkToFit="1"/>
    </xf>
    <xf numFmtId="0" fontId="16" fillId="3" borderId="14" xfId="0" applyFont="1" applyFill="1" applyBorder="1" applyAlignment="1">
      <alignment horizontal="center" vertical="top" wrapText="1" shrinkToFit="1"/>
    </xf>
    <xf numFmtId="0" fontId="16" fillId="3" borderId="14" xfId="0" applyFont="1" applyFill="1" applyBorder="1" applyAlignment="1">
      <alignment horizontal="left" vertical="top" wrapText="1" shrinkToFit="1"/>
    </xf>
    <xf numFmtId="3" fontId="16" fillId="3" borderId="14" xfId="0" applyNumberFormat="1" applyFont="1" applyFill="1" applyBorder="1" applyAlignment="1">
      <alignment horizontal="left" vertical="top" wrapText="1" shrinkToFit="1"/>
    </xf>
    <xf numFmtId="3" fontId="16" fillId="3" borderId="14" xfId="0" applyNumberFormat="1" applyFont="1" applyFill="1" applyBorder="1" applyAlignment="1">
      <alignment horizontal="left" vertical="top" shrinkToFit="1"/>
    </xf>
    <xf numFmtId="0" fontId="16" fillId="3" borderId="14" xfId="0" applyFont="1" applyFill="1" applyBorder="1" applyAlignment="1">
      <alignment horizontal="left" vertical="top" shrinkToFit="1"/>
    </xf>
    <xf numFmtId="0" fontId="16" fillId="3" borderId="14" xfId="0" applyFont="1" applyFill="1" applyBorder="1" applyAlignment="1">
      <alignment horizontal="left" vertical="top" wrapText="1"/>
    </xf>
    <xf numFmtId="3" fontId="16" fillId="3" borderId="14" xfId="0" applyNumberFormat="1" applyFont="1" applyFill="1" applyBorder="1" applyAlignment="1">
      <alignment horizontal="center" vertical="top" wrapText="1" shrinkToFit="1"/>
    </xf>
    <xf numFmtId="0" fontId="16" fillId="3" borderId="15" xfId="0" applyFont="1" applyFill="1" applyBorder="1" applyAlignment="1">
      <alignment vertical="top" wrapText="1"/>
    </xf>
    <xf numFmtId="3" fontId="16" fillId="3" borderId="15" xfId="0" applyNumberFormat="1" applyFont="1" applyFill="1" applyBorder="1" applyAlignment="1">
      <alignment horizontal="center" vertical="top" wrapText="1"/>
    </xf>
    <xf numFmtId="0" fontId="16" fillId="3" borderId="15" xfId="0" applyFont="1" applyFill="1" applyBorder="1" applyAlignment="1">
      <alignment horizontal="center" vertical="top" wrapText="1"/>
    </xf>
    <xf numFmtId="0" fontId="17" fillId="3" borderId="15" xfId="0" applyFont="1" applyFill="1" applyBorder="1" applyAlignment="1">
      <alignment horizontal="center" vertical="top" wrapText="1"/>
    </xf>
    <xf numFmtId="3" fontId="16" fillId="3" borderId="15" xfId="0" applyNumberFormat="1" applyFont="1" applyFill="1" applyBorder="1" applyAlignment="1">
      <alignment vertical="top" shrinkToFit="1"/>
    </xf>
    <xf numFmtId="0" fontId="16" fillId="3" borderId="15" xfId="0" applyFont="1" applyFill="1" applyBorder="1" applyAlignment="1">
      <alignment vertical="top" wrapText="1" shrinkToFit="1"/>
    </xf>
    <xf numFmtId="0" fontId="16" fillId="3" borderId="15" xfId="0" applyFont="1" applyFill="1" applyBorder="1" applyAlignment="1">
      <alignment vertical="top" shrinkToFit="1"/>
    </xf>
    <xf numFmtId="0" fontId="16" fillId="3" borderId="15" xfId="0" applyFont="1" applyFill="1" applyBorder="1" applyAlignment="1">
      <alignment horizontal="center" vertical="top" wrapText="1" shrinkToFit="1"/>
    </xf>
    <xf numFmtId="0" fontId="3" fillId="3" borderId="15" xfId="0" applyFont="1" applyFill="1" applyBorder="1"/>
    <xf numFmtId="0" fontId="11" fillId="3" borderId="15" xfId="0" applyFont="1" applyFill="1" applyBorder="1"/>
    <xf numFmtId="0" fontId="3" fillId="3" borderId="14" xfId="0" applyFont="1" applyFill="1" applyBorder="1" applyAlignment="1">
      <alignment horizontal="center"/>
    </xf>
    <xf numFmtId="0" fontId="3" fillId="3" borderId="14" xfId="0" applyFont="1" applyFill="1" applyBorder="1"/>
    <xf numFmtId="0" fontId="11" fillId="3" borderId="14" xfId="0" applyFont="1" applyFill="1" applyBorder="1"/>
    <xf numFmtId="165" fontId="16" fillId="3" borderId="14" xfId="5" applyNumberFormat="1" applyFont="1" applyFill="1" applyBorder="1" applyAlignment="1">
      <alignment vertical="top" wrapText="1"/>
    </xf>
    <xf numFmtId="0" fontId="15" fillId="3" borderId="14" xfId="6" applyFont="1" applyFill="1" applyBorder="1" applyAlignment="1">
      <alignment horizontal="left" vertical="top" wrapText="1"/>
    </xf>
    <xf numFmtId="0" fontId="3" fillId="0" borderId="14" xfId="0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 wrapText="1"/>
    </xf>
    <xf numFmtId="0" fontId="3" fillId="0" borderId="14" xfId="0" quotePrefix="1" applyFont="1" applyBorder="1" applyAlignment="1">
      <alignment horizontal="center" vertical="top"/>
    </xf>
    <xf numFmtId="0" fontId="3" fillId="0" borderId="14" xfId="0" applyFont="1" applyBorder="1" applyAlignment="1">
      <alignment horizontal="left" vertical="top" wrapText="1"/>
    </xf>
    <xf numFmtId="0" fontId="0" fillId="0" borderId="14" xfId="0" applyBorder="1" applyAlignment="1">
      <alignment horizontal="center" vertical="top"/>
    </xf>
    <xf numFmtId="0" fontId="3" fillId="3" borderId="13" xfId="0" applyFont="1" applyFill="1" applyBorder="1" applyAlignment="1">
      <alignment horizontal="center"/>
    </xf>
    <xf numFmtId="0" fontId="16" fillId="3" borderId="13" xfId="0" applyFont="1" applyFill="1" applyBorder="1" applyAlignment="1">
      <alignment vertical="top" wrapText="1" shrinkToFit="1"/>
    </xf>
    <xf numFmtId="3" fontId="16" fillId="3" borderId="13" xfId="0" applyNumberFormat="1" applyFont="1" applyFill="1" applyBorder="1" applyAlignment="1">
      <alignment horizontal="center" vertical="top" wrapText="1" shrinkToFit="1"/>
    </xf>
    <xf numFmtId="0" fontId="16" fillId="3" borderId="13" xfId="0" applyFont="1" applyFill="1" applyBorder="1" applyAlignment="1">
      <alignment horizontal="center" vertical="top" wrapText="1" shrinkToFit="1"/>
    </xf>
    <xf numFmtId="3" fontId="16" fillId="3" borderId="13" xfId="0" applyNumberFormat="1" applyFont="1" applyFill="1" applyBorder="1" applyAlignment="1">
      <alignment vertical="top" shrinkToFit="1"/>
    </xf>
    <xf numFmtId="0" fontId="16" fillId="3" borderId="13" xfId="0" applyFont="1" applyFill="1" applyBorder="1" applyAlignment="1">
      <alignment vertical="top" shrinkToFit="1"/>
    </xf>
    <xf numFmtId="0" fontId="16" fillId="3" borderId="13" xfId="0" applyFont="1" applyFill="1" applyBorder="1" applyAlignment="1">
      <alignment horizontal="left" vertical="top" wrapText="1" shrinkToFit="1"/>
    </xf>
    <xf numFmtId="0" fontId="16" fillId="3" borderId="13" xfId="0" applyFont="1" applyFill="1" applyBorder="1" applyAlignment="1">
      <alignment vertical="top" wrapText="1"/>
    </xf>
    <xf numFmtId="0" fontId="3" fillId="3" borderId="13" xfId="0" applyFont="1" applyFill="1" applyBorder="1"/>
    <xf numFmtId="0" fontId="11" fillId="3" borderId="13" xfId="0" applyFont="1" applyFill="1" applyBorder="1"/>
    <xf numFmtId="0" fontId="3" fillId="3" borderId="15" xfId="0" applyFont="1" applyFill="1" applyBorder="1" applyAlignment="1">
      <alignment horizontal="center" vertical="top"/>
    </xf>
    <xf numFmtId="0" fontId="3" fillId="3" borderId="16" xfId="0" applyFont="1" applyFill="1" applyBorder="1" applyAlignment="1">
      <alignment horizontal="center" vertical="top"/>
    </xf>
    <xf numFmtId="0" fontId="16" fillId="3" borderId="16" xfId="0" applyFont="1" applyFill="1" applyBorder="1" applyAlignment="1">
      <alignment vertical="top" wrapText="1"/>
    </xf>
    <xf numFmtId="3" fontId="16" fillId="3" borderId="16" xfId="0" applyNumberFormat="1" applyFont="1" applyFill="1" applyBorder="1" applyAlignment="1">
      <alignment horizontal="center" vertical="top" wrapText="1" shrinkToFit="1"/>
    </xf>
    <xf numFmtId="0" fontId="16" fillId="3" borderId="16" xfId="0" applyFont="1" applyFill="1" applyBorder="1" applyAlignment="1">
      <alignment horizontal="center" vertical="top" wrapText="1" shrinkToFit="1"/>
    </xf>
    <xf numFmtId="0" fontId="16" fillId="3" borderId="16" xfId="0" applyFont="1" applyFill="1" applyBorder="1" applyAlignment="1">
      <alignment vertical="top" wrapText="1" shrinkToFit="1"/>
    </xf>
    <xf numFmtId="3" fontId="16" fillId="3" borderId="16" xfId="0" applyNumberFormat="1" applyFont="1" applyFill="1" applyBorder="1" applyAlignment="1">
      <alignment vertical="top" shrinkToFit="1"/>
    </xf>
    <xf numFmtId="0" fontId="16" fillId="3" borderId="16" xfId="0" applyFont="1" applyFill="1" applyBorder="1" applyAlignment="1">
      <alignment vertical="top" shrinkToFit="1"/>
    </xf>
    <xf numFmtId="0" fontId="3" fillId="3" borderId="16" xfId="0" applyFont="1" applyFill="1" applyBorder="1"/>
    <xf numFmtId="0" fontId="11" fillId="3" borderId="16" xfId="0" applyFont="1" applyFill="1" applyBorder="1"/>
    <xf numFmtId="0" fontId="3" fillId="0" borderId="13" xfId="0" applyFont="1" applyBorder="1" applyAlignment="1">
      <alignment horizontal="center" vertical="top"/>
    </xf>
    <xf numFmtId="3" fontId="3" fillId="0" borderId="13" xfId="0" applyNumberFormat="1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 wrapText="1"/>
    </xf>
    <xf numFmtId="0" fontId="3" fillId="0" borderId="13" xfId="0" quotePrefix="1" applyFont="1" applyBorder="1" applyAlignment="1">
      <alignment horizontal="center" vertical="top"/>
    </xf>
    <xf numFmtId="0" fontId="3" fillId="0" borderId="13" xfId="0" applyFont="1" applyBorder="1" applyAlignment="1">
      <alignment horizontal="left" vertical="top" wrapText="1"/>
    </xf>
    <xf numFmtId="0" fontId="0" fillId="0" borderId="13" xfId="0" applyBorder="1" applyAlignment="1">
      <alignment horizontal="center" vertical="top"/>
    </xf>
    <xf numFmtId="0" fontId="2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2" xfId="0" applyFont="1" applyBorder="1"/>
    <xf numFmtId="0" fontId="10" fillId="0" borderId="5" xfId="0" applyFont="1" applyBorder="1" applyAlignment="1">
      <alignment horizontal="center" vertical="top" wrapText="1"/>
    </xf>
    <xf numFmtId="0" fontId="10" fillId="0" borderId="5" xfId="0" applyFont="1" applyBorder="1" applyAlignment="1">
      <alignment vertical="top" wrapText="1"/>
    </xf>
    <xf numFmtId="165" fontId="10" fillId="0" borderId="5" xfId="1" applyNumberFormat="1" applyFont="1" applyBorder="1" applyAlignment="1">
      <alignment horizontal="center" vertical="top" wrapText="1"/>
    </xf>
    <xf numFmtId="1" fontId="10" fillId="0" borderId="5" xfId="0" applyNumberFormat="1" applyFont="1" applyBorder="1" applyAlignment="1">
      <alignment horizontal="center" vertical="top" wrapText="1"/>
    </xf>
    <xf numFmtId="0" fontId="10" fillId="0" borderId="5" xfId="0" applyFont="1" applyBorder="1" applyAlignment="1">
      <alignment vertical="top"/>
    </xf>
    <xf numFmtId="0" fontId="10" fillId="0" borderId="7" xfId="0" applyFont="1" applyBorder="1" applyAlignment="1">
      <alignment horizontal="center" vertical="top" wrapText="1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horizontal="left" vertical="top" wrapText="1"/>
    </xf>
    <xf numFmtId="3" fontId="10" fillId="0" borderId="7" xfId="0" applyNumberFormat="1" applyFont="1" applyFill="1" applyBorder="1" applyAlignment="1">
      <alignment vertical="top"/>
    </xf>
    <xf numFmtId="0" fontId="10" fillId="0" borderId="7" xfId="0" applyFont="1" applyBorder="1" applyAlignment="1">
      <alignment vertical="top"/>
    </xf>
    <xf numFmtId="0" fontId="10" fillId="0" borderId="7" xfId="0" applyFont="1" applyFill="1" applyBorder="1"/>
    <xf numFmtId="165" fontId="10" fillId="0" borderId="7" xfId="1" applyNumberFormat="1" applyFont="1" applyBorder="1" applyAlignment="1">
      <alignment horizontal="center" vertical="top" wrapText="1"/>
    </xf>
    <xf numFmtId="0" fontId="10" fillId="0" borderId="7" xfId="0" applyFont="1" applyBorder="1" applyAlignment="1">
      <alignment horizontal="left" vertical="top"/>
    </xf>
    <xf numFmtId="0" fontId="10" fillId="0" borderId="7" xfId="0" applyFont="1" applyBorder="1" applyAlignment="1">
      <alignment horizontal="center"/>
    </xf>
    <xf numFmtId="0" fontId="10" fillId="0" borderId="7" xfId="0" applyFont="1" applyBorder="1" applyAlignment="1">
      <alignment horizontal="center" vertical="top"/>
    </xf>
    <xf numFmtId="3" fontId="10" fillId="3" borderId="7" xfId="0" applyNumberFormat="1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top"/>
    </xf>
    <xf numFmtId="0" fontId="10" fillId="0" borderId="6" xfId="0" applyFont="1" applyBorder="1"/>
    <xf numFmtId="0" fontId="10" fillId="0" borderId="0" xfId="0" applyFont="1" applyAlignment="1">
      <alignment horizontal="left"/>
    </xf>
    <xf numFmtId="165" fontId="10" fillId="0" borderId="0" xfId="1" applyNumberFormat="1" applyFont="1" applyAlignment="1">
      <alignment horizontal="center"/>
    </xf>
    <xf numFmtId="166" fontId="10" fillId="0" borderId="5" xfId="0" applyNumberFormat="1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center"/>
    </xf>
    <xf numFmtId="165" fontId="10" fillId="0" borderId="7" xfId="1" applyNumberFormat="1" applyFont="1" applyBorder="1" applyAlignment="1">
      <alignment horizontal="center" vertical="center"/>
    </xf>
    <xf numFmtId="0" fontId="10" fillId="0" borderId="0" xfId="0" applyFont="1" applyBorder="1"/>
    <xf numFmtId="166" fontId="10" fillId="0" borderId="7" xfId="0" applyNumberFormat="1" applyFont="1" applyBorder="1" applyAlignment="1">
      <alignment horizontal="center"/>
    </xf>
    <xf numFmtId="166" fontId="10" fillId="0" borderId="5" xfId="0" applyNumberFormat="1" applyFont="1" applyBorder="1" applyAlignment="1">
      <alignment horizontal="center"/>
    </xf>
    <xf numFmtId="166" fontId="10" fillId="0" borderId="7" xfId="0" applyNumberFormat="1" applyFont="1" applyBorder="1" applyAlignment="1">
      <alignment horizontal="center" vertical="top" wrapText="1"/>
    </xf>
    <xf numFmtId="1" fontId="10" fillId="0" borderId="7" xfId="0" applyNumberFormat="1" applyFont="1" applyBorder="1" applyAlignment="1">
      <alignment horizontal="center" vertical="top" wrapText="1"/>
    </xf>
    <xf numFmtId="0" fontId="10" fillId="0" borderId="7" xfId="0" applyFont="1" applyBorder="1" applyAlignment="1">
      <alignment horizontal="left" vertical="center"/>
    </xf>
    <xf numFmtId="0" fontId="10" fillId="0" borderId="6" xfId="0" applyFont="1" applyBorder="1" applyAlignment="1">
      <alignment horizontal="center" wrapText="1"/>
    </xf>
    <xf numFmtId="0" fontId="10" fillId="0" borderId="6" xfId="0" applyFont="1" applyBorder="1" applyAlignment="1">
      <alignment wrapText="1"/>
    </xf>
    <xf numFmtId="0" fontId="10" fillId="0" borderId="6" xfId="0" applyFont="1" applyBorder="1" applyAlignment="1">
      <alignment horizontal="left" wrapText="1"/>
    </xf>
    <xf numFmtId="0" fontId="15" fillId="0" borderId="6" xfId="3" applyFont="1" applyFill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 shrinkToFit="1"/>
    </xf>
    <xf numFmtId="3" fontId="3" fillId="0" borderId="15" xfId="0" applyNumberFormat="1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/>
    </xf>
    <xf numFmtId="166" fontId="3" fillId="0" borderId="15" xfId="0" applyNumberFormat="1" applyFont="1" applyBorder="1" applyAlignment="1">
      <alignment vertical="top"/>
    </xf>
    <xf numFmtId="0" fontId="3" fillId="0" borderId="15" xfId="0" applyFont="1" applyBorder="1" applyAlignment="1">
      <alignment vertical="top"/>
    </xf>
    <xf numFmtId="0" fontId="11" fillId="0" borderId="15" xfId="0" applyFont="1" applyBorder="1" applyAlignment="1">
      <alignment vertical="top"/>
    </xf>
    <xf numFmtId="167" fontId="3" fillId="0" borderId="14" xfId="0" applyNumberFormat="1" applyFont="1" applyBorder="1" applyAlignment="1">
      <alignment horizontal="center" vertical="top"/>
    </xf>
    <xf numFmtId="166" fontId="3" fillId="0" borderId="14" xfId="0" applyNumberFormat="1" applyFont="1" applyBorder="1" applyAlignment="1">
      <alignment vertical="top"/>
    </xf>
    <xf numFmtId="0" fontId="3" fillId="0" borderId="14" xfId="0" applyFont="1" applyBorder="1" applyAlignment="1">
      <alignment vertical="top"/>
    </xf>
    <xf numFmtId="0" fontId="11" fillId="0" borderId="14" xfId="0" applyFont="1" applyBorder="1" applyAlignment="1">
      <alignment vertical="top"/>
    </xf>
    <xf numFmtId="167" fontId="3" fillId="0" borderId="13" xfId="0" applyNumberFormat="1" applyFont="1" applyBorder="1" applyAlignment="1">
      <alignment horizontal="center" vertical="top"/>
    </xf>
    <xf numFmtId="166" fontId="3" fillId="0" borderId="13" xfId="0" applyNumberFormat="1" applyFont="1" applyBorder="1" applyAlignment="1">
      <alignment vertical="top"/>
    </xf>
    <xf numFmtId="0" fontId="3" fillId="0" borderId="13" xfId="0" applyFont="1" applyBorder="1" applyAlignment="1">
      <alignment vertical="top"/>
    </xf>
    <xf numFmtId="166" fontId="3" fillId="0" borderId="13" xfId="0" applyNumberFormat="1" applyFont="1" applyBorder="1" applyAlignment="1">
      <alignment horizontal="center" vertical="top"/>
    </xf>
    <xf numFmtId="0" fontId="11" fillId="0" borderId="13" xfId="0" applyFont="1" applyBorder="1" applyAlignment="1">
      <alignment vertical="top"/>
    </xf>
    <xf numFmtId="0" fontId="4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65" fontId="10" fillId="0" borderId="5" xfId="1" applyNumberFormat="1" applyFont="1" applyBorder="1" applyAlignment="1">
      <alignment horizontal="center" vertical="center"/>
    </xf>
    <xf numFmtId="165" fontId="10" fillId="0" borderId="6" xfId="1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14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2" fillId="0" borderId="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/>
    <xf numFmtId="0" fontId="22" fillId="0" borderId="0" xfId="0" applyFont="1"/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8" fillId="3" borderId="0" xfId="0" applyFont="1" applyFill="1"/>
    <xf numFmtId="0" fontId="4" fillId="3" borderId="0" xfId="0" applyFont="1" applyFill="1" applyAlignment="1">
      <alignment horizontal="center"/>
    </xf>
    <xf numFmtId="0" fontId="3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 vertical="top"/>
    </xf>
    <xf numFmtId="0" fontId="3" fillId="3" borderId="7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/>
    </xf>
    <xf numFmtId="0" fontId="8" fillId="3" borderId="0" xfId="0" applyFont="1" applyFill="1" applyAlignment="1">
      <alignment vertical="top"/>
    </xf>
    <xf numFmtId="0" fontId="3" fillId="3" borderId="7" xfId="0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center" vertical="top"/>
    </xf>
    <xf numFmtId="0" fontId="3" fillId="3" borderId="6" xfId="0" applyFont="1" applyFill="1" applyBorder="1" applyAlignment="1">
      <alignment horizontal="left" vertical="top"/>
    </xf>
    <xf numFmtId="0" fontId="3" fillId="3" borderId="12" xfId="0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3" fillId="3" borderId="0" xfId="0" applyFont="1" applyFill="1" applyBorder="1" applyAlignment="1">
      <alignment horizontal="center" vertical="top"/>
    </xf>
    <xf numFmtId="0" fontId="3" fillId="3" borderId="0" xfId="0" applyFont="1" applyFill="1" applyBorder="1" applyAlignment="1">
      <alignment vertical="top"/>
    </xf>
    <xf numFmtId="0" fontId="8" fillId="3" borderId="0" xfId="0" applyFont="1" applyFill="1" applyBorder="1" applyAlignment="1">
      <alignment vertical="top"/>
    </xf>
    <xf numFmtId="0" fontId="3" fillId="3" borderId="9" xfId="0" applyFont="1" applyFill="1" applyBorder="1" applyAlignment="1">
      <alignment horizontal="center" vertical="top"/>
    </xf>
    <xf numFmtId="0" fontId="3" fillId="3" borderId="5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3" fillId="3" borderId="5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vertical="top"/>
    </xf>
    <xf numFmtId="0" fontId="3" fillId="3" borderId="5" xfId="0" applyFont="1" applyFill="1" applyBorder="1" applyAlignment="1">
      <alignment vertical="top" wrapText="1"/>
    </xf>
    <xf numFmtId="0" fontId="3" fillId="3" borderId="11" xfId="0" applyFont="1" applyFill="1" applyBorder="1" applyAlignment="1">
      <alignment horizontal="center" vertical="top"/>
    </xf>
    <xf numFmtId="0" fontId="10" fillId="3" borderId="11" xfId="0" applyFont="1" applyFill="1" applyBorder="1" applyAlignment="1">
      <alignment horizontal="left" vertical="top"/>
    </xf>
    <xf numFmtId="0" fontId="10" fillId="3" borderId="5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left" vertical="top"/>
    </xf>
    <xf numFmtId="0" fontId="10" fillId="3" borderId="0" xfId="0" applyFont="1" applyFill="1" applyAlignment="1">
      <alignment horizontal="left" vertical="top"/>
    </xf>
    <xf numFmtId="0" fontId="13" fillId="3" borderId="0" xfId="0" applyFont="1" applyFill="1" applyAlignment="1">
      <alignment horizontal="left" vertical="top"/>
    </xf>
    <xf numFmtId="0" fontId="10" fillId="3" borderId="6" xfId="0" applyFont="1" applyFill="1" applyBorder="1" applyAlignment="1">
      <alignment horizontal="center" vertical="top" wrapText="1"/>
    </xf>
    <xf numFmtId="0" fontId="10" fillId="3" borderId="12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left"/>
    </xf>
    <xf numFmtId="0" fontId="10" fillId="3" borderId="13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left"/>
    </xf>
    <xf numFmtId="0" fontId="10" fillId="3" borderId="1" xfId="0" applyFont="1" applyFill="1" applyBorder="1" applyAlignment="1">
      <alignment horizontal="center" vertical="top" wrapText="1"/>
    </xf>
    <xf numFmtId="0" fontId="8" fillId="3" borderId="0" xfId="0" applyFont="1" applyFill="1" applyAlignment="1">
      <alignment horizontal="center"/>
    </xf>
    <xf numFmtId="0" fontId="8" fillId="3" borderId="0" xfId="0" applyFont="1" applyFill="1" applyAlignment="1">
      <alignment horizontal="left"/>
    </xf>
  </cellXfs>
  <cellStyles count="7">
    <cellStyle name="40% - ส่วนที่ถูกเน้น6" xfId="4" builtinId="51"/>
    <cellStyle name="Comma" xfId="1" builtinId="3"/>
    <cellStyle name="Comma 6" xfId="2"/>
    <cellStyle name="Comma 9" xfId="5"/>
    <cellStyle name="Normal" xfId="0" builtinId="0"/>
    <cellStyle name="Normal 3" xfId="3"/>
    <cellStyle name="ปกติ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Z50"/>
  <sheetViews>
    <sheetView tabSelected="1" zoomScale="90" zoomScaleNormal="9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F20" sqref="F20"/>
    </sheetView>
  </sheetViews>
  <sheetFormatPr defaultColWidth="9" defaultRowHeight="21"/>
  <cols>
    <col min="1" max="1" width="9" style="231"/>
    <col min="2" max="2" width="22.85546875" style="232" customWidth="1"/>
    <col min="3" max="3" width="11.85546875" style="231" customWidth="1"/>
    <col min="4" max="4" width="5.42578125" style="187" customWidth="1"/>
    <col min="5" max="5" width="23" style="187" bestFit="1" customWidth="1"/>
    <col min="6" max="11" width="19.42578125" style="187" customWidth="1"/>
    <col min="12" max="16384" width="9" style="187"/>
  </cols>
  <sheetData>
    <row r="1" spans="1:26">
      <c r="A1" s="184"/>
      <c r="B1" s="185"/>
      <c r="C1" s="184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</row>
    <row r="2" spans="1:26" ht="23.25">
      <c r="A2" s="188" t="s">
        <v>0</v>
      </c>
      <c r="B2" s="188"/>
      <c r="C2" s="188"/>
      <c r="D2" s="188"/>
      <c r="E2" s="188"/>
      <c r="F2" s="188"/>
      <c r="G2" s="188"/>
      <c r="H2" s="188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</row>
    <row r="3" spans="1:26">
      <c r="A3" s="184"/>
      <c r="B3" s="185"/>
      <c r="C3" s="184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</row>
    <row r="4" spans="1:26">
      <c r="A4" s="189" t="s">
        <v>1</v>
      </c>
      <c r="B4" s="190" t="s">
        <v>2</v>
      </c>
      <c r="C4" s="189" t="s">
        <v>3</v>
      </c>
      <c r="D4" s="189" t="s">
        <v>4</v>
      </c>
      <c r="E4" s="189" t="s">
        <v>5</v>
      </c>
      <c r="F4" s="191" t="s">
        <v>6</v>
      </c>
      <c r="G4" s="192"/>
      <c r="H4" s="192"/>
      <c r="I4" s="192"/>
      <c r="J4" s="192"/>
      <c r="K4" s="193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</row>
    <row r="5" spans="1:26">
      <c r="A5" s="194"/>
      <c r="B5" s="195"/>
      <c r="C5" s="194"/>
      <c r="D5" s="194"/>
      <c r="E5" s="194"/>
      <c r="F5" s="196" t="s">
        <v>7</v>
      </c>
      <c r="G5" s="196" t="s">
        <v>8</v>
      </c>
      <c r="H5" s="197" t="s">
        <v>9</v>
      </c>
      <c r="I5" s="197" t="s">
        <v>10</v>
      </c>
      <c r="J5" s="197" t="s">
        <v>11</v>
      </c>
      <c r="K5" s="198" t="s">
        <v>12</v>
      </c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</row>
    <row r="6" spans="1:26" s="202" customFormat="1" ht="303.75">
      <c r="A6" s="199" t="s">
        <v>92</v>
      </c>
      <c r="B6" s="200" t="s">
        <v>93</v>
      </c>
      <c r="C6" s="25" t="s">
        <v>75</v>
      </c>
      <c r="D6" s="25" t="s">
        <v>76</v>
      </c>
      <c r="E6" s="27" t="s">
        <v>94</v>
      </c>
      <c r="F6" s="27" t="s">
        <v>95</v>
      </c>
      <c r="G6" s="27" t="s">
        <v>95</v>
      </c>
      <c r="H6" s="27" t="s">
        <v>95</v>
      </c>
      <c r="I6" s="27" t="s">
        <v>95</v>
      </c>
      <c r="J6" s="27" t="s">
        <v>95</v>
      </c>
      <c r="K6" s="27" t="s">
        <v>95</v>
      </c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</row>
    <row r="7" spans="1:26" s="202" customFormat="1" ht="409.5">
      <c r="A7" s="199"/>
      <c r="B7" s="203"/>
      <c r="C7" s="25" t="s">
        <v>77</v>
      </c>
      <c r="D7" s="25" t="s">
        <v>83</v>
      </c>
      <c r="E7" s="27" t="s">
        <v>150</v>
      </c>
      <c r="F7" s="27" t="s">
        <v>181</v>
      </c>
      <c r="G7" s="27" t="s">
        <v>181</v>
      </c>
      <c r="H7" s="27" t="s">
        <v>181</v>
      </c>
      <c r="I7" s="27" t="s">
        <v>181</v>
      </c>
      <c r="J7" s="27" t="s">
        <v>181</v>
      </c>
      <c r="K7" s="27" t="s">
        <v>181</v>
      </c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</row>
    <row r="8" spans="1:26" s="202" customFormat="1" ht="222.75">
      <c r="A8" s="199"/>
      <c r="B8" s="203"/>
      <c r="C8" s="25" t="s">
        <v>78</v>
      </c>
      <c r="D8" s="25" t="s">
        <v>83</v>
      </c>
      <c r="E8" s="27" t="s">
        <v>150</v>
      </c>
      <c r="F8" s="27" t="s">
        <v>180</v>
      </c>
      <c r="G8" s="27" t="s">
        <v>151</v>
      </c>
      <c r="H8" s="27" t="s">
        <v>151</v>
      </c>
      <c r="I8" s="27" t="s">
        <v>151</v>
      </c>
      <c r="J8" s="27" t="s">
        <v>151</v>
      </c>
      <c r="K8" s="27" t="s">
        <v>151</v>
      </c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</row>
    <row r="9" spans="1:26" s="202" customFormat="1" ht="222.75">
      <c r="A9" s="199"/>
      <c r="B9" s="203"/>
      <c r="C9" s="25" t="s">
        <v>79</v>
      </c>
      <c r="D9" s="25" t="s">
        <v>83</v>
      </c>
      <c r="E9" s="27" t="s">
        <v>150</v>
      </c>
      <c r="F9" s="27" t="s">
        <v>151</v>
      </c>
      <c r="G9" s="27" t="s">
        <v>151</v>
      </c>
      <c r="H9" s="27" t="s">
        <v>151</v>
      </c>
      <c r="I9" s="27" t="s">
        <v>151</v>
      </c>
      <c r="J9" s="27" t="s">
        <v>151</v>
      </c>
      <c r="K9" s="27" t="s">
        <v>151</v>
      </c>
      <c r="L9" s="201"/>
      <c r="M9" s="201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201"/>
      <c r="Z9" s="201"/>
    </row>
    <row r="10" spans="1:26" s="202" customFormat="1" ht="222.75">
      <c r="A10" s="199"/>
      <c r="B10" s="203"/>
      <c r="C10" s="25" t="s">
        <v>80</v>
      </c>
      <c r="D10" s="25" t="s">
        <v>83</v>
      </c>
      <c r="E10" s="27" t="s">
        <v>150</v>
      </c>
      <c r="F10" s="27" t="s">
        <v>151</v>
      </c>
      <c r="G10" s="27" t="s">
        <v>151</v>
      </c>
      <c r="H10" s="27" t="s">
        <v>151</v>
      </c>
      <c r="I10" s="27" t="s">
        <v>151</v>
      </c>
      <c r="J10" s="27" t="s">
        <v>151</v>
      </c>
      <c r="K10" s="27" t="s">
        <v>151</v>
      </c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</row>
    <row r="11" spans="1:26" s="202" customFormat="1" ht="222.75">
      <c r="A11" s="199"/>
      <c r="B11" s="203"/>
      <c r="C11" s="25" t="s">
        <v>81</v>
      </c>
      <c r="D11" s="25" t="s">
        <v>83</v>
      </c>
      <c r="E11" s="27" t="s">
        <v>150</v>
      </c>
      <c r="F11" s="27" t="s">
        <v>151</v>
      </c>
      <c r="G11" s="27" t="s">
        <v>151</v>
      </c>
      <c r="H11" s="27" t="s">
        <v>151</v>
      </c>
      <c r="I11" s="27" t="s">
        <v>151</v>
      </c>
      <c r="J11" s="27" t="s">
        <v>151</v>
      </c>
      <c r="K11" s="27" t="s">
        <v>151</v>
      </c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</row>
    <row r="12" spans="1:26" s="29" customFormat="1" ht="81">
      <c r="A12" s="22"/>
      <c r="B12" s="23"/>
      <c r="C12" s="24" t="s">
        <v>81</v>
      </c>
      <c r="D12" s="25" t="s">
        <v>83</v>
      </c>
      <c r="E12" s="26"/>
      <c r="F12" s="27" t="s">
        <v>149</v>
      </c>
      <c r="G12" s="27" t="s">
        <v>149</v>
      </c>
      <c r="H12" s="27" t="s">
        <v>149</v>
      </c>
      <c r="I12" s="27" t="s">
        <v>149</v>
      </c>
      <c r="J12" s="27" t="s">
        <v>149</v>
      </c>
      <c r="K12" s="27" t="s">
        <v>149</v>
      </c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s="207" customFormat="1" ht="222.75">
      <c r="A13" s="204"/>
      <c r="B13" s="205"/>
      <c r="C13" s="25" t="s">
        <v>82</v>
      </c>
      <c r="D13" s="25" t="s">
        <v>84</v>
      </c>
      <c r="E13" s="27" t="s">
        <v>150</v>
      </c>
      <c r="F13" s="27" t="s">
        <v>151</v>
      </c>
      <c r="G13" s="27" t="s">
        <v>151</v>
      </c>
      <c r="H13" s="27" t="s">
        <v>151</v>
      </c>
      <c r="I13" s="27" t="s">
        <v>151</v>
      </c>
      <c r="J13" s="27" t="s">
        <v>151</v>
      </c>
      <c r="K13" s="27" t="s">
        <v>151</v>
      </c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  <c r="Z13" s="206"/>
    </row>
    <row r="14" spans="1:26" s="210" customFormat="1" ht="101.25">
      <c r="A14" s="208"/>
      <c r="B14" s="203"/>
      <c r="C14" s="25" t="s">
        <v>96</v>
      </c>
      <c r="D14" s="25" t="s">
        <v>89</v>
      </c>
      <c r="E14" s="27" t="s">
        <v>98</v>
      </c>
      <c r="F14" s="27" t="s">
        <v>98</v>
      </c>
      <c r="G14" s="27" t="s">
        <v>98</v>
      </c>
      <c r="H14" s="27" t="s">
        <v>98</v>
      </c>
      <c r="I14" s="27" t="s">
        <v>98</v>
      </c>
      <c r="J14" s="27" t="s">
        <v>98</v>
      </c>
      <c r="K14" s="27" t="s">
        <v>98</v>
      </c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Y14" s="209"/>
      <c r="Z14" s="209"/>
    </row>
    <row r="15" spans="1:26" s="210" customFormat="1" ht="101.25">
      <c r="A15" s="211"/>
      <c r="B15" s="203"/>
      <c r="C15" s="212" t="s">
        <v>97</v>
      </c>
      <c r="D15" s="25" t="s">
        <v>89</v>
      </c>
      <c r="E15" s="27" t="s">
        <v>98</v>
      </c>
      <c r="F15" s="27" t="s">
        <v>98</v>
      </c>
      <c r="G15" s="27" t="s">
        <v>98</v>
      </c>
      <c r="H15" s="27" t="s">
        <v>98</v>
      </c>
      <c r="I15" s="27" t="s">
        <v>98</v>
      </c>
      <c r="J15" s="27" t="s">
        <v>98</v>
      </c>
      <c r="K15" s="27" t="s">
        <v>98</v>
      </c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</row>
    <row r="16" spans="1:26" s="210" customFormat="1" ht="81">
      <c r="A16" s="199" t="s">
        <v>117</v>
      </c>
      <c r="B16" s="213" t="s">
        <v>118</v>
      </c>
      <c r="C16" s="25" t="s">
        <v>75</v>
      </c>
      <c r="D16" s="25" t="s">
        <v>76</v>
      </c>
      <c r="E16" s="214" t="s">
        <v>119</v>
      </c>
      <c r="F16" s="27" t="s">
        <v>121</v>
      </c>
      <c r="G16" s="27" t="s">
        <v>120</v>
      </c>
      <c r="H16" s="27" t="s">
        <v>120</v>
      </c>
      <c r="I16" s="27" t="s">
        <v>120</v>
      </c>
      <c r="J16" s="27" t="s">
        <v>120</v>
      </c>
      <c r="K16" s="27" t="s">
        <v>120</v>
      </c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209"/>
      <c r="Z16" s="209"/>
    </row>
    <row r="17" spans="1:26" s="210" customFormat="1" ht="81">
      <c r="A17" s="208"/>
      <c r="B17" s="213"/>
      <c r="C17" s="25" t="s">
        <v>79</v>
      </c>
      <c r="D17" s="25" t="s">
        <v>83</v>
      </c>
      <c r="E17" s="213" t="s">
        <v>113</v>
      </c>
      <c r="F17" s="213"/>
      <c r="G17" s="213" t="s">
        <v>114</v>
      </c>
      <c r="H17" s="213" t="s">
        <v>115</v>
      </c>
      <c r="I17" s="213" t="s">
        <v>116</v>
      </c>
      <c r="J17" s="215"/>
      <c r="K17" s="215"/>
      <c r="L17" s="209"/>
      <c r="M17" s="209"/>
      <c r="N17" s="209"/>
      <c r="O17" s="209"/>
      <c r="P17" s="209"/>
      <c r="Q17" s="209"/>
      <c r="R17" s="209"/>
      <c r="S17" s="209"/>
      <c r="T17" s="209"/>
      <c r="U17" s="209"/>
      <c r="V17" s="209"/>
      <c r="W17" s="209"/>
      <c r="X17" s="209"/>
      <c r="Y17" s="209"/>
      <c r="Z17" s="209"/>
    </row>
    <row r="18" spans="1:26" s="210" customFormat="1" ht="60.75">
      <c r="A18" s="199" t="s">
        <v>108</v>
      </c>
      <c r="B18" s="213" t="s">
        <v>122</v>
      </c>
      <c r="C18" s="25" t="s">
        <v>75</v>
      </c>
      <c r="D18" s="25" t="s">
        <v>76</v>
      </c>
      <c r="E18" s="216" t="s">
        <v>187</v>
      </c>
      <c r="F18" s="27" t="s">
        <v>188</v>
      </c>
      <c r="G18" s="27" t="s">
        <v>213</v>
      </c>
      <c r="H18" s="27" t="s">
        <v>214</v>
      </c>
      <c r="I18" s="27" t="s">
        <v>215</v>
      </c>
      <c r="J18" s="27" t="s">
        <v>215</v>
      </c>
      <c r="K18" s="27" t="s">
        <v>216</v>
      </c>
      <c r="L18" s="209"/>
      <c r="M18" s="209"/>
      <c r="N18" s="209"/>
      <c r="O18" s="209"/>
      <c r="P18" s="209"/>
      <c r="Q18" s="209"/>
      <c r="R18" s="209"/>
      <c r="S18" s="209"/>
      <c r="T18" s="209"/>
      <c r="U18" s="209"/>
      <c r="V18" s="209"/>
      <c r="W18" s="209"/>
      <c r="X18" s="209"/>
      <c r="Y18" s="209"/>
      <c r="Z18" s="209"/>
    </row>
    <row r="19" spans="1:26" s="210" customFormat="1" ht="40.5">
      <c r="A19" s="208"/>
      <c r="B19" s="203"/>
      <c r="C19" s="25" t="s">
        <v>79</v>
      </c>
      <c r="D19" s="25" t="s">
        <v>83</v>
      </c>
      <c r="E19" s="213" t="s">
        <v>123</v>
      </c>
      <c r="F19" s="213" t="s">
        <v>124</v>
      </c>
      <c r="G19" s="27"/>
      <c r="H19" s="27"/>
      <c r="I19" s="27"/>
      <c r="J19" s="27"/>
      <c r="K19" s="27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209"/>
      <c r="Z19" s="209"/>
    </row>
    <row r="20" spans="1:26" s="210" customFormat="1" ht="101.25">
      <c r="A20" s="217" t="s">
        <v>125</v>
      </c>
      <c r="B20" s="214" t="s">
        <v>99</v>
      </c>
      <c r="C20" s="25" t="s">
        <v>75</v>
      </c>
      <c r="D20" s="25" t="s">
        <v>72</v>
      </c>
      <c r="E20" s="214" t="s">
        <v>101</v>
      </c>
      <c r="F20" s="27" t="s">
        <v>100</v>
      </c>
      <c r="G20" s="27" t="s">
        <v>100</v>
      </c>
      <c r="H20" s="27" t="s">
        <v>100</v>
      </c>
      <c r="I20" s="27" t="s">
        <v>100</v>
      </c>
      <c r="J20" s="27" t="s">
        <v>100</v>
      </c>
      <c r="K20" s="27" t="s">
        <v>100</v>
      </c>
      <c r="L20" s="209"/>
      <c r="M20" s="209"/>
      <c r="N20" s="209"/>
      <c r="O20" s="209"/>
      <c r="P20" s="209"/>
      <c r="Q20" s="209"/>
      <c r="R20" s="209"/>
      <c r="S20" s="209"/>
      <c r="T20" s="209"/>
      <c r="U20" s="209"/>
      <c r="V20" s="209"/>
      <c r="W20" s="209"/>
      <c r="X20" s="209"/>
      <c r="Y20" s="209"/>
      <c r="Z20" s="209"/>
    </row>
    <row r="21" spans="1:26" s="210" customFormat="1" ht="40.5">
      <c r="A21" s="208"/>
      <c r="B21" s="203"/>
      <c r="C21" s="25" t="s">
        <v>77</v>
      </c>
      <c r="D21" s="25" t="s">
        <v>83</v>
      </c>
      <c r="E21" s="27" t="s">
        <v>102</v>
      </c>
      <c r="F21" s="27" t="s">
        <v>103</v>
      </c>
      <c r="G21" s="27" t="s">
        <v>103</v>
      </c>
      <c r="H21" s="27" t="s">
        <v>103</v>
      </c>
      <c r="I21" s="27" t="s">
        <v>103</v>
      </c>
      <c r="J21" s="27" t="s">
        <v>103</v>
      </c>
      <c r="K21" s="27" t="s">
        <v>103</v>
      </c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</row>
    <row r="22" spans="1:26" s="210" customFormat="1" ht="40.5">
      <c r="A22" s="208"/>
      <c r="B22" s="203"/>
      <c r="C22" s="25" t="s">
        <v>78</v>
      </c>
      <c r="D22" s="25" t="s">
        <v>83</v>
      </c>
      <c r="E22" s="27" t="s">
        <v>102</v>
      </c>
      <c r="F22" s="27" t="s">
        <v>103</v>
      </c>
      <c r="G22" s="27" t="s">
        <v>103</v>
      </c>
      <c r="H22" s="27" t="s">
        <v>103</v>
      </c>
      <c r="I22" s="27" t="s">
        <v>103</v>
      </c>
      <c r="J22" s="27" t="s">
        <v>103</v>
      </c>
      <c r="K22" s="27" t="s">
        <v>103</v>
      </c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</row>
    <row r="23" spans="1:26" s="210" customFormat="1" ht="40.5">
      <c r="A23" s="208"/>
      <c r="B23" s="203"/>
      <c r="C23" s="25" t="s">
        <v>79</v>
      </c>
      <c r="D23" s="25" t="s">
        <v>83</v>
      </c>
      <c r="E23" s="27" t="s">
        <v>102</v>
      </c>
      <c r="F23" s="27" t="s">
        <v>103</v>
      </c>
      <c r="G23" s="27" t="s">
        <v>103</v>
      </c>
      <c r="H23" s="27" t="s">
        <v>103</v>
      </c>
      <c r="I23" s="27" t="s">
        <v>103</v>
      </c>
      <c r="J23" s="27" t="s">
        <v>103</v>
      </c>
      <c r="K23" s="27" t="s">
        <v>103</v>
      </c>
      <c r="L23" s="209"/>
      <c r="M23" s="209"/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209"/>
      <c r="Z23" s="209"/>
    </row>
    <row r="24" spans="1:26" s="210" customFormat="1" ht="40.5">
      <c r="A24" s="208"/>
      <c r="B24" s="203"/>
      <c r="C24" s="25" t="s">
        <v>80</v>
      </c>
      <c r="D24" s="25" t="s">
        <v>83</v>
      </c>
      <c r="E24" s="27" t="s">
        <v>102</v>
      </c>
      <c r="F24" s="27" t="s">
        <v>103</v>
      </c>
      <c r="G24" s="27" t="s">
        <v>103</v>
      </c>
      <c r="H24" s="27" t="s">
        <v>103</v>
      </c>
      <c r="I24" s="27" t="s">
        <v>103</v>
      </c>
      <c r="J24" s="27" t="s">
        <v>103</v>
      </c>
      <c r="K24" s="27" t="s">
        <v>103</v>
      </c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209"/>
      <c r="Y24" s="209"/>
      <c r="Z24" s="209"/>
    </row>
    <row r="25" spans="1:26" s="210" customFormat="1" ht="40.5">
      <c r="A25" s="208"/>
      <c r="B25" s="203"/>
      <c r="C25" s="25" t="s">
        <v>81</v>
      </c>
      <c r="D25" s="25" t="s">
        <v>83</v>
      </c>
      <c r="E25" s="27" t="s">
        <v>102</v>
      </c>
      <c r="F25" s="27" t="s">
        <v>103</v>
      </c>
      <c r="G25" s="27" t="s">
        <v>103</v>
      </c>
      <c r="H25" s="27" t="s">
        <v>103</v>
      </c>
      <c r="I25" s="27" t="s">
        <v>103</v>
      </c>
      <c r="J25" s="27" t="s">
        <v>103</v>
      </c>
      <c r="K25" s="27" t="s">
        <v>103</v>
      </c>
      <c r="L25" s="209"/>
      <c r="M25" s="209"/>
      <c r="N25" s="209"/>
      <c r="O25" s="209"/>
      <c r="P25" s="209"/>
      <c r="Q25" s="209"/>
      <c r="R25" s="209"/>
      <c r="S25" s="209"/>
      <c r="T25" s="209"/>
      <c r="U25" s="209"/>
      <c r="V25" s="209"/>
      <c r="W25" s="209"/>
      <c r="X25" s="209"/>
      <c r="Y25" s="209"/>
      <c r="Z25" s="209"/>
    </row>
    <row r="26" spans="1:26" s="210" customFormat="1" ht="40.5">
      <c r="A26" s="208"/>
      <c r="B26" s="203"/>
      <c r="C26" s="25" t="s">
        <v>82</v>
      </c>
      <c r="D26" s="25" t="s">
        <v>84</v>
      </c>
      <c r="E26" s="27" t="s">
        <v>102</v>
      </c>
      <c r="F26" s="27" t="s">
        <v>103</v>
      </c>
      <c r="G26" s="27" t="s">
        <v>103</v>
      </c>
      <c r="H26" s="27" t="s">
        <v>103</v>
      </c>
      <c r="I26" s="27" t="s">
        <v>103</v>
      </c>
      <c r="J26" s="27" t="s">
        <v>103</v>
      </c>
      <c r="K26" s="27" t="s">
        <v>103</v>
      </c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</row>
    <row r="27" spans="1:26" s="223" customFormat="1" ht="186.75" customHeight="1">
      <c r="A27" s="218" t="s">
        <v>126</v>
      </c>
      <c r="B27" s="219" t="s">
        <v>104</v>
      </c>
      <c r="C27" s="220" t="s">
        <v>75</v>
      </c>
      <c r="D27" s="221" t="s">
        <v>76</v>
      </c>
      <c r="E27" s="26" t="s">
        <v>105</v>
      </c>
      <c r="F27" s="26" t="s">
        <v>106</v>
      </c>
      <c r="G27" s="26" t="s">
        <v>90</v>
      </c>
      <c r="H27" s="26" t="s">
        <v>90</v>
      </c>
      <c r="I27" s="26" t="s">
        <v>90</v>
      </c>
      <c r="J27" s="26" t="s">
        <v>90</v>
      </c>
      <c r="K27" s="26" t="s">
        <v>90</v>
      </c>
      <c r="L27" s="222"/>
      <c r="M27" s="222"/>
      <c r="N27" s="222"/>
      <c r="O27" s="222"/>
      <c r="P27" s="222"/>
      <c r="Q27" s="222"/>
      <c r="R27" s="222"/>
      <c r="S27" s="222"/>
      <c r="T27" s="222"/>
      <c r="U27" s="222"/>
      <c r="V27" s="222"/>
      <c r="W27" s="222"/>
      <c r="X27" s="222"/>
      <c r="Y27" s="222"/>
      <c r="Z27" s="222"/>
    </row>
    <row r="28" spans="1:26" s="29" customFormat="1" ht="243">
      <c r="A28" s="22"/>
      <c r="B28" s="23"/>
      <c r="C28" s="224" t="s">
        <v>85</v>
      </c>
      <c r="D28" s="220" t="s">
        <v>83</v>
      </c>
      <c r="E28" s="26" t="s">
        <v>105</v>
      </c>
      <c r="F28" s="26" t="s">
        <v>91</v>
      </c>
      <c r="G28" s="26" t="s">
        <v>90</v>
      </c>
      <c r="H28" s="26" t="s">
        <v>90</v>
      </c>
      <c r="I28" s="26" t="s">
        <v>90</v>
      </c>
      <c r="J28" s="26" t="s">
        <v>90</v>
      </c>
      <c r="K28" s="26" t="s">
        <v>90</v>
      </c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s="29" customFormat="1" ht="81">
      <c r="A29" s="22"/>
      <c r="B29" s="23"/>
      <c r="C29" s="24" t="s">
        <v>81</v>
      </c>
      <c r="D29" s="25" t="s">
        <v>83</v>
      </c>
      <c r="E29" s="26"/>
      <c r="F29" s="27" t="s">
        <v>148</v>
      </c>
      <c r="G29" s="27" t="s">
        <v>148</v>
      </c>
      <c r="H29" s="27" t="s">
        <v>148</v>
      </c>
      <c r="I29" s="27" t="s">
        <v>148</v>
      </c>
      <c r="J29" s="27" t="s">
        <v>148</v>
      </c>
      <c r="K29" s="27" t="s">
        <v>148</v>
      </c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s="29" customFormat="1" ht="283.5">
      <c r="A30" s="22"/>
      <c r="B30" s="23"/>
      <c r="C30" s="220" t="s">
        <v>82</v>
      </c>
      <c r="D30" s="220" t="s">
        <v>83</v>
      </c>
      <c r="E30" s="26" t="s">
        <v>105</v>
      </c>
      <c r="F30" s="26" t="s">
        <v>107</v>
      </c>
      <c r="G30" s="26" t="s">
        <v>90</v>
      </c>
      <c r="H30" s="26" t="s">
        <v>90</v>
      </c>
      <c r="I30" s="26" t="s">
        <v>90</v>
      </c>
      <c r="J30" s="26" t="s">
        <v>90</v>
      </c>
      <c r="K30" s="26" t="s">
        <v>90</v>
      </c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s="29" customFormat="1" ht="141.75">
      <c r="A31" s="225"/>
      <c r="B31" s="226"/>
      <c r="C31" s="227" t="s">
        <v>88</v>
      </c>
      <c r="D31" s="220" t="s">
        <v>89</v>
      </c>
      <c r="E31" s="26" t="s">
        <v>105</v>
      </c>
      <c r="F31" s="26" t="s">
        <v>90</v>
      </c>
      <c r="G31" s="26" t="s">
        <v>90</v>
      </c>
      <c r="H31" s="26" t="s">
        <v>90</v>
      </c>
      <c r="I31" s="26" t="s">
        <v>90</v>
      </c>
      <c r="J31" s="26" t="s">
        <v>90</v>
      </c>
      <c r="K31" s="26" t="s">
        <v>90</v>
      </c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s="29" customFormat="1" ht="40.5">
      <c r="A32" s="228" t="s">
        <v>206</v>
      </c>
      <c r="B32" s="229" t="s">
        <v>207</v>
      </c>
      <c r="C32" s="230" t="s">
        <v>73</v>
      </c>
      <c r="D32" s="220" t="s">
        <v>72</v>
      </c>
      <c r="E32" s="26" t="s">
        <v>86</v>
      </c>
      <c r="F32" s="26" t="s">
        <v>208</v>
      </c>
      <c r="G32" s="26" t="s">
        <v>209</v>
      </c>
      <c r="H32" s="26" t="s">
        <v>210</v>
      </c>
      <c r="I32" s="26" t="s">
        <v>211</v>
      </c>
      <c r="J32" s="26" t="s">
        <v>211</v>
      </c>
      <c r="K32" s="26" t="s">
        <v>212</v>
      </c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>
      <c r="A33" s="184"/>
      <c r="B33" s="185"/>
      <c r="C33" s="184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</row>
    <row r="34" spans="1:26">
      <c r="A34" s="184"/>
      <c r="B34" s="185"/>
      <c r="C34" s="184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6"/>
    </row>
    <row r="35" spans="1:26">
      <c r="A35" s="184"/>
      <c r="B35" s="185"/>
      <c r="C35" s="184"/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</row>
    <row r="36" spans="1:26">
      <c r="A36" s="184"/>
      <c r="B36" s="185"/>
      <c r="C36" s="184"/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186"/>
      <c r="Z36" s="186"/>
    </row>
    <row r="37" spans="1:26">
      <c r="A37" s="184"/>
      <c r="B37" s="185"/>
      <c r="C37" s="184"/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6"/>
      <c r="U37" s="186"/>
      <c r="V37" s="186"/>
      <c r="W37" s="186"/>
      <c r="X37" s="186"/>
      <c r="Y37" s="186"/>
      <c r="Z37" s="186"/>
    </row>
    <row r="38" spans="1:26">
      <c r="A38" s="184"/>
      <c r="B38" s="185"/>
      <c r="C38" s="184"/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186"/>
      <c r="W38" s="186"/>
      <c r="X38" s="186"/>
      <c r="Y38" s="186"/>
      <c r="Z38" s="186"/>
    </row>
    <row r="39" spans="1:26">
      <c r="A39" s="184"/>
      <c r="B39" s="185"/>
      <c r="C39" s="184"/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186"/>
      <c r="R39" s="186"/>
      <c r="S39" s="186"/>
      <c r="T39" s="186"/>
      <c r="U39" s="186"/>
      <c r="V39" s="186"/>
      <c r="W39" s="186"/>
      <c r="X39" s="186"/>
      <c r="Y39" s="186"/>
      <c r="Z39" s="186"/>
    </row>
    <row r="40" spans="1:26">
      <c r="A40" s="184"/>
      <c r="B40" s="185"/>
      <c r="C40" s="184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186"/>
      <c r="W40" s="186"/>
      <c r="X40" s="186"/>
      <c r="Y40" s="186"/>
      <c r="Z40" s="186"/>
    </row>
    <row r="41" spans="1:26">
      <c r="A41" s="184"/>
      <c r="B41" s="185"/>
      <c r="C41" s="184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  <c r="X41" s="186"/>
      <c r="Y41" s="186"/>
      <c r="Z41" s="186"/>
    </row>
    <row r="42" spans="1:26">
      <c r="A42" s="184"/>
      <c r="B42" s="185"/>
      <c r="C42" s="184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  <c r="X42" s="186"/>
      <c r="Y42" s="186"/>
      <c r="Z42" s="186"/>
    </row>
    <row r="43" spans="1:26">
      <c r="A43" s="184"/>
      <c r="B43" s="185"/>
      <c r="C43" s="184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  <c r="X43" s="186"/>
      <c r="Y43" s="186"/>
      <c r="Z43" s="186"/>
    </row>
    <row r="44" spans="1:26">
      <c r="A44" s="184"/>
      <c r="B44" s="185"/>
      <c r="C44" s="184"/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6"/>
      <c r="T44" s="186"/>
      <c r="U44" s="186"/>
      <c r="V44" s="186"/>
      <c r="W44" s="186"/>
      <c r="X44" s="186"/>
      <c r="Y44" s="186"/>
      <c r="Z44" s="186"/>
    </row>
    <row r="45" spans="1:26">
      <c r="A45" s="184"/>
      <c r="B45" s="185"/>
      <c r="C45" s="184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6"/>
      <c r="W45" s="186"/>
      <c r="X45" s="186"/>
      <c r="Y45" s="186"/>
      <c r="Z45" s="186"/>
    </row>
    <row r="46" spans="1:26">
      <c r="A46" s="184"/>
      <c r="B46" s="185"/>
      <c r="C46" s="184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  <c r="W46" s="186"/>
      <c r="X46" s="186"/>
      <c r="Y46" s="186"/>
      <c r="Z46" s="186"/>
    </row>
    <row r="47" spans="1:26">
      <c r="A47" s="184"/>
      <c r="B47" s="185"/>
      <c r="C47" s="184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  <c r="W47" s="186"/>
      <c r="X47" s="186"/>
      <c r="Y47" s="186"/>
      <c r="Z47" s="186"/>
    </row>
    <row r="48" spans="1:26">
      <c r="A48" s="184"/>
      <c r="B48" s="185"/>
      <c r="C48" s="184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6"/>
      <c r="Q48" s="186"/>
      <c r="R48" s="186"/>
      <c r="S48" s="186"/>
      <c r="T48" s="186"/>
      <c r="U48" s="186"/>
      <c r="V48" s="186"/>
      <c r="W48" s="186"/>
      <c r="X48" s="186"/>
      <c r="Y48" s="186"/>
      <c r="Z48" s="186"/>
    </row>
    <row r="49" spans="1:26" ht="20.25">
      <c r="A49" s="184"/>
      <c r="B49" s="185"/>
      <c r="C49" s="184"/>
      <c r="D49" s="186"/>
      <c r="E49" s="186"/>
      <c r="F49" s="186"/>
      <c r="G49" s="186"/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6"/>
      <c r="V49" s="186"/>
      <c r="W49" s="186"/>
      <c r="X49" s="186"/>
      <c r="Y49" s="186"/>
      <c r="Z49" s="186"/>
    </row>
    <row r="50" spans="1:26" ht="20.25">
      <c r="A50" s="184"/>
      <c r="B50" s="185"/>
      <c r="C50" s="184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186"/>
      <c r="O50" s="186"/>
      <c r="P50" s="186"/>
      <c r="Q50" s="186"/>
      <c r="R50" s="186"/>
      <c r="S50" s="186"/>
      <c r="T50" s="186"/>
      <c r="U50" s="186"/>
      <c r="V50" s="186"/>
      <c r="W50" s="186"/>
      <c r="X50" s="186"/>
      <c r="Y50" s="186"/>
      <c r="Z50" s="186"/>
    </row>
  </sheetData>
  <mergeCells count="7">
    <mergeCell ref="B4:B5"/>
    <mergeCell ref="A2:H2"/>
    <mergeCell ref="A4:A5"/>
    <mergeCell ref="C4:C5"/>
    <mergeCell ref="D4:D5"/>
    <mergeCell ref="E4:E5"/>
    <mergeCell ref="F4:K4"/>
  </mergeCells>
  <pageMargins left="0.25" right="0.25" top="0.75" bottom="0.75" header="0.3" footer="0.3"/>
  <pageSetup scale="71" orientation="landscape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BE47"/>
  <sheetViews>
    <sheetView zoomScaleNormal="100" workbookViewId="0">
      <selection activeCell="F9" sqref="F9"/>
    </sheetView>
  </sheetViews>
  <sheetFormatPr defaultRowHeight="15"/>
  <cols>
    <col min="1" max="1" width="9" style="14"/>
    <col min="4" max="4" width="10.85546875" customWidth="1"/>
    <col min="5" max="5" width="13.85546875" customWidth="1"/>
    <col min="6" max="6" width="24.42578125" bestFit="1" customWidth="1"/>
    <col min="7" max="7" width="19.5703125" customWidth="1"/>
    <col min="8" max="13" width="5.7109375" customWidth="1"/>
  </cols>
  <sheetData>
    <row r="1" spans="1:57" ht="20.25"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 ht="23.25">
      <c r="B2" s="152" t="s">
        <v>13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</row>
    <row r="3" spans="1:57" ht="20.25"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</row>
    <row r="4" spans="1:57" ht="20.25">
      <c r="A4" s="158" t="s">
        <v>1</v>
      </c>
      <c r="B4" s="153" t="s">
        <v>14</v>
      </c>
      <c r="C4" s="153" t="s">
        <v>15</v>
      </c>
      <c r="D4" s="160" t="s">
        <v>16</v>
      </c>
      <c r="E4" s="153" t="s">
        <v>3</v>
      </c>
      <c r="F4" s="153" t="s">
        <v>17</v>
      </c>
      <c r="G4" s="162" t="s">
        <v>18</v>
      </c>
      <c r="H4" s="155" t="s">
        <v>19</v>
      </c>
      <c r="I4" s="156"/>
      <c r="J4" s="156"/>
      <c r="K4" s="156"/>
      <c r="L4" s="156"/>
      <c r="M4" s="157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</row>
    <row r="5" spans="1:57" ht="20.25">
      <c r="A5" s="159"/>
      <c r="B5" s="154"/>
      <c r="C5" s="154"/>
      <c r="D5" s="161"/>
      <c r="E5" s="154"/>
      <c r="F5" s="154"/>
      <c r="G5" s="154"/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  <c r="M5" s="8" t="s">
        <v>25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</row>
    <row r="6" spans="1:57" ht="20.25">
      <c r="A6" s="11" t="s">
        <v>217</v>
      </c>
      <c r="B6" s="8" t="s">
        <v>87</v>
      </c>
      <c r="C6" s="8" t="s">
        <v>87</v>
      </c>
      <c r="D6" s="2" t="s">
        <v>87</v>
      </c>
      <c r="E6" s="12" t="s">
        <v>87</v>
      </c>
      <c r="F6" s="12" t="s">
        <v>87</v>
      </c>
      <c r="G6" s="12" t="s">
        <v>87</v>
      </c>
      <c r="H6" s="8" t="s">
        <v>87</v>
      </c>
      <c r="I6" s="8" t="s">
        <v>87</v>
      </c>
      <c r="J6" s="8" t="s">
        <v>87</v>
      </c>
      <c r="K6" s="8" t="s">
        <v>87</v>
      </c>
      <c r="L6" s="8" t="s">
        <v>87</v>
      </c>
      <c r="M6" s="8" t="s">
        <v>87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</row>
    <row r="7" spans="1:57" ht="20.25"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</row>
    <row r="8" spans="1:57" ht="20.25"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</row>
    <row r="9" spans="1:57" ht="20.25"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</row>
    <row r="10" spans="1:57" ht="20.25"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</row>
    <row r="11" spans="1:57" ht="20.25"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</row>
    <row r="12" spans="1:57" ht="20.25"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</row>
    <row r="13" spans="1:57" ht="20.25"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</row>
    <row r="14" spans="1:57" ht="20.25"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</row>
    <row r="15" spans="1:57" ht="20.25"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</row>
    <row r="16" spans="1:57" ht="20.25"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</row>
    <row r="17" spans="5:57" ht="20.25"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</row>
    <row r="18" spans="5:57" ht="20.25"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</row>
    <row r="19" spans="5:57" ht="20.25"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</row>
    <row r="20" spans="5:57" ht="20.25"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</row>
    <row r="21" spans="5:57" ht="20.25"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</row>
    <row r="22" spans="5:57" ht="20.25"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</row>
    <row r="23" spans="5:57" ht="20.25"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</row>
    <row r="24" spans="5:57" ht="20.25"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</row>
    <row r="25" spans="5:57" ht="20.25"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</row>
    <row r="26" spans="5:57" ht="20.25"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</row>
    <row r="27" spans="5:57" ht="20.25"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</row>
    <row r="28" spans="5:57" ht="20.25"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</row>
    <row r="29" spans="5:57" ht="20.25"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</row>
    <row r="30" spans="5:57" ht="20.25"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</row>
    <row r="31" spans="5:57" ht="20.25"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</row>
    <row r="32" spans="5:57" ht="20.25"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</row>
    <row r="33" spans="5:57" ht="20.25"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</row>
    <row r="34" spans="5:57" ht="20.25"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</row>
    <row r="35" spans="5:57" ht="20.25"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</row>
    <row r="36" spans="5:57" ht="20.25"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</row>
    <row r="37" spans="5:57" ht="20.25"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</row>
    <row r="38" spans="5:57" ht="20.25"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</row>
    <row r="39" spans="5:57" ht="20.25"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</row>
    <row r="40" spans="5:57" ht="20.25"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</row>
    <row r="41" spans="5:57" ht="20.25"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</row>
    <row r="42" spans="5:57" ht="20.25"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</row>
    <row r="43" spans="5:57" ht="20.25"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</row>
    <row r="44" spans="5:57" ht="20.25"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</row>
    <row r="45" spans="5:57" ht="20.25"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</row>
    <row r="46" spans="5:57" ht="20.25"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</row>
    <row r="47" spans="5:57" ht="20.25"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</row>
  </sheetData>
  <mergeCells count="9">
    <mergeCell ref="B2:M2"/>
    <mergeCell ref="A4:A5"/>
    <mergeCell ref="B4:B5"/>
    <mergeCell ref="D4:D5"/>
    <mergeCell ref="E4:E5"/>
    <mergeCell ref="F4:F5"/>
    <mergeCell ref="C4:C5"/>
    <mergeCell ref="G4:G5"/>
    <mergeCell ref="H4:M4"/>
  </mergeCells>
  <pageMargins left="0.7" right="0.7" top="0.75" bottom="0.75" header="0.3" footer="0.3"/>
  <pageSetup scale="94" orientation="landscape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M28"/>
  <sheetViews>
    <sheetView zoomScaleNormal="100" workbookViewId="0">
      <selection activeCell="E9" sqref="E9"/>
    </sheetView>
  </sheetViews>
  <sheetFormatPr defaultColWidth="9" defaultRowHeight="20.25"/>
  <cols>
    <col min="1" max="1" width="9" style="18"/>
    <col min="2" max="2" width="10.42578125" style="19" customWidth="1"/>
    <col min="3" max="3" width="24.5703125" style="121" bestFit="1" customWidth="1"/>
    <col min="4" max="4" width="24.140625" style="18" customWidth="1"/>
    <col min="5" max="5" width="25.85546875" style="121" bestFit="1" customWidth="1"/>
    <col min="6" max="6" width="12.85546875" style="122" customWidth="1"/>
    <col min="7" max="7" width="19.5703125" style="18" customWidth="1"/>
    <col min="8" max="13" width="5.7109375" style="18" customWidth="1"/>
    <col min="14" max="16384" width="9" style="19"/>
  </cols>
  <sheetData>
    <row r="2" spans="1:13">
      <c r="C2" s="163" t="s">
        <v>26</v>
      </c>
      <c r="D2" s="163"/>
      <c r="E2" s="163"/>
      <c r="F2" s="163"/>
      <c r="G2" s="163"/>
      <c r="H2" s="163"/>
      <c r="I2" s="163"/>
      <c r="J2" s="163"/>
      <c r="K2" s="163"/>
      <c r="L2" s="163"/>
      <c r="M2" s="94"/>
    </row>
    <row r="4" spans="1:13">
      <c r="A4" s="164" t="s">
        <v>1</v>
      </c>
      <c r="B4" s="164" t="s">
        <v>16</v>
      </c>
      <c r="C4" s="164" t="s">
        <v>3</v>
      </c>
      <c r="D4" s="95" t="s">
        <v>27</v>
      </c>
      <c r="E4" s="164" t="s">
        <v>28</v>
      </c>
      <c r="F4" s="166" t="s">
        <v>29</v>
      </c>
      <c r="G4" s="95" t="s">
        <v>5</v>
      </c>
      <c r="H4" s="168" t="s">
        <v>30</v>
      </c>
      <c r="I4" s="168"/>
      <c r="J4" s="168"/>
      <c r="K4" s="168"/>
      <c r="L4" s="168"/>
      <c r="M4" s="168"/>
    </row>
    <row r="5" spans="1:13" s="98" customFormat="1">
      <c r="A5" s="165"/>
      <c r="B5" s="165"/>
      <c r="C5" s="165"/>
      <c r="D5" s="96" t="s">
        <v>31</v>
      </c>
      <c r="E5" s="165"/>
      <c r="F5" s="167"/>
      <c r="G5" s="96" t="s">
        <v>32</v>
      </c>
      <c r="H5" s="96" t="s">
        <v>20</v>
      </c>
      <c r="I5" s="96" t="s">
        <v>21</v>
      </c>
      <c r="J5" s="96" t="s">
        <v>22</v>
      </c>
      <c r="K5" s="96" t="s">
        <v>23</v>
      </c>
      <c r="L5" s="96" t="s">
        <v>24</v>
      </c>
      <c r="M5" s="97" t="s">
        <v>25</v>
      </c>
    </row>
    <row r="6" spans="1:13" s="126" customFormat="1">
      <c r="A6" s="99" t="s">
        <v>127</v>
      </c>
      <c r="B6" s="131" t="s">
        <v>72</v>
      </c>
      <c r="C6" s="131" t="s">
        <v>73</v>
      </c>
      <c r="D6" s="112" t="s">
        <v>191</v>
      </c>
      <c r="E6" s="131" t="s">
        <v>192</v>
      </c>
      <c r="F6" s="125"/>
      <c r="G6" s="127">
        <v>1</v>
      </c>
      <c r="H6" s="127">
        <v>0</v>
      </c>
      <c r="I6" s="127">
        <v>1</v>
      </c>
      <c r="J6" s="127">
        <v>0</v>
      </c>
      <c r="K6" s="127">
        <v>0</v>
      </c>
      <c r="L6" s="127">
        <v>0</v>
      </c>
      <c r="M6" s="128">
        <v>1</v>
      </c>
    </row>
    <row r="7" spans="1:13" s="126" customFormat="1">
      <c r="A7" s="124"/>
      <c r="B7" s="124"/>
      <c r="C7" s="131" t="s">
        <v>73</v>
      </c>
      <c r="D7" s="112" t="s">
        <v>193</v>
      </c>
      <c r="E7" s="131" t="s">
        <v>194</v>
      </c>
      <c r="F7" s="125"/>
      <c r="G7" s="127">
        <v>1</v>
      </c>
      <c r="H7" s="127">
        <v>0</v>
      </c>
      <c r="I7" s="127">
        <v>0</v>
      </c>
      <c r="J7" s="127">
        <v>0</v>
      </c>
      <c r="K7" s="127">
        <v>0</v>
      </c>
      <c r="L7" s="127">
        <v>0</v>
      </c>
      <c r="M7" s="128">
        <v>1</v>
      </c>
    </row>
    <row r="8" spans="1:13" s="126" customFormat="1">
      <c r="A8" s="124"/>
      <c r="B8" s="124"/>
      <c r="C8" s="131" t="s">
        <v>73</v>
      </c>
      <c r="D8" s="112" t="s">
        <v>193</v>
      </c>
      <c r="E8" s="131" t="s">
        <v>195</v>
      </c>
      <c r="F8" s="125"/>
      <c r="G8" s="127">
        <v>1</v>
      </c>
      <c r="H8" s="127">
        <v>0</v>
      </c>
      <c r="I8" s="127">
        <v>0</v>
      </c>
      <c r="J8" s="127">
        <v>0</v>
      </c>
      <c r="K8" s="127">
        <v>0</v>
      </c>
      <c r="L8" s="127">
        <v>1</v>
      </c>
      <c r="M8" s="128">
        <v>0</v>
      </c>
    </row>
    <row r="9" spans="1:13" s="103" customFormat="1" ht="40.5">
      <c r="A9" s="99" t="s">
        <v>127</v>
      </c>
      <c r="B9" s="100" t="s">
        <v>72</v>
      </c>
      <c r="C9" s="17" t="s">
        <v>73</v>
      </c>
      <c r="D9" s="99" t="s">
        <v>74</v>
      </c>
      <c r="E9" s="17" t="s">
        <v>189</v>
      </c>
      <c r="F9" s="101">
        <v>50000</v>
      </c>
      <c r="G9" s="99" t="s">
        <v>190</v>
      </c>
      <c r="H9" s="123">
        <v>1</v>
      </c>
      <c r="I9" s="123">
        <v>1</v>
      </c>
      <c r="J9" s="102">
        <v>1</v>
      </c>
      <c r="K9" s="123">
        <v>1</v>
      </c>
      <c r="L9" s="123">
        <v>1</v>
      </c>
      <c r="M9" s="123">
        <v>1</v>
      </c>
    </row>
    <row r="10" spans="1:13" s="108" customFormat="1" ht="40.5">
      <c r="A10" s="104"/>
      <c r="B10" s="105"/>
      <c r="C10" s="106"/>
      <c r="D10" s="104" t="s">
        <v>74</v>
      </c>
      <c r="E10" s="106" t="s">
        <v>196</v>
      </c>
      <c r="F10" s="110" t="s">
        <v>197</v>
      </c>
      <c r="G10" s="129">
        <v>0</v>
      </c>
      <c r="H10" s="129">
        <v>2</v>
      </c>
      <c r="I10" s="129">
        <v>2</v>
      </c>
      <c r="J10" s="130">
        <v>2</v>
      </c>
      <c r="K10" s="129">
        <v>2</v>
      </c>
      <c r="L10" s="129">
        <v>2</v>
      </c>
      <c r="M10" s="129">
        <v>2</v>
      </c>
    </row>
    <row r="11" spans="1:13" s="108" customFormat="1">
      <c r="A11" s="104"/>
      <c r="B11" s="105"/>
      <c r="C11" s="106"/>
      <c r="D11" s="104" t="s">
        <v>74</v>
      </c>
      <c r="E11" s="106" t="s">
        <v>152</v>
      </c>
      <c r="F11" s="110">
        <v>0</v>
      </c>
      <c r="G11" s="129" t="s">
        <v>198</v>
      </c>
      <c r="H11" s="129">
        <v>11</v>
      </c>
      <c r="I11" s="129">
        <v>11</v>
      </c>
      <c r="J11" s="130">
        <v>11</v>
      </c>
      <c r="K11" s="129">
        <v>11</v>
      </c>
      <c r="L11" s="129">
        <v>11</v>
      </c>
      <c r="M11" s="129">
        <v>11</v>
      </c>
    </row>
    <row r="12" spans="1:13" s="108" customFormat="1" ht="40.5">
      <c r="A12" s="104"/>
      <c r="B12" s="105" t="s">
        <v>83</v>
      </c>
      <c r="C12" s="106" t="s">
        <v>77</v>
      </c>
      <c r="D12" s="104" t="s">
        <v>74</v>
      </c>
      <c r="E12" s="105" t="s">
        <v>182</v>
      </c>
      <c r="F12" s="107" t="s">
        <v>153</v>
      </c>
      <c r="G12" s="104" t="s">
        <v>183</v>
      </c>
      <c r="H12" s="105">
        <v>1</v>
      </c>
      <c r="I12" s="105">
        <v>1</v>
      </c>
      <c r="J12" s="105">
        <v>1</v>
      </c>
      <c r="K12" s="105">
        <v>1</v>
      </c>
      <c r="L12" s="105">
        <v>1</v>
      </c>
      <c r="M12" s="105">
        <v>1</v>
      </c>
    </row>
    <row r="13" spans="1:13" s="108" customFormat="1" ht="37.5">
      <c r="A13" s="104"/>
      <c r="B13" s="105" t="s">
        <v>83</v>
      </c>
      <c r="C13" s="106" t="s">
        <v>77</v>
      </c>
      <c r="D13" s="104" t="s">
        <v>74</v>
      </c>
      <c r="E13" s="20" t="s">
        <v>184</v>
      </c>
      <c r="F13" s="109" t="s">
        <v>154</v>
      </c>
      <c r="G13" s="104" t="s">
        <v>183</v>
      </c>
      <c r="H13" s="105">
        <v>2</v>
      </c>
      <c r="I13" s="105">
        <v>2</v>
      </c>
      <c r="J13" s="105">
        <v>2</v>
      </c>
      <c r="K13" s="105">
        <v>2</v>
      </c>
      <c r="L13" s="105">
        <v>2</v>
      </c>
      <c r="M13" s="105">
        <v>2</v>
      </c>
    </row>
    <row r="14" spans="1:13" s="108" customFormat="1" ht="40.5">
      <c r="A14" s="104"/>
      <c r="B14" s="105" t="s">
        <v>83</v>
      </c>
      <c r="C14" s="106" t="s">
        <v>77</v>
      </c>
      <c r="D14" s="104" t="s">
        <v>74</v>
      </c>
      <c r="E14" s="105" t="s">
        <v>185</v>
      </c>
      <c r="F14" s="107" t="s">
        <v>186</v>
      </c>
      <c r="G14" s="104" t="s">
        <v>86</v>
      </c>
      <c r="H14" s="105">
        <v>1</v>
      </c>
      <c r="I14" s="105">
        <v>1</v>
      </c>
      <c r="J14" s="105">
        <v>1</v>
      </c>
      <c r="K14" s="105">
        <v>1</v>
      </c>
      <c r="L14" s="105">
        <v>1</v>
      </c>
      <c r="M14" s="105">
        <v>1</v>
      </c>
    </row>
    <row r="15" spans="1:13" s="108" customFormat="1">
      <c r="A15" s="104"/>
      <c r="B15" s="105" t="s">
        <v>83</v>
      </c>
      <c r="C15" s="106" t="s">
        <v>78</v>
      </c>
      <c r="D15" s="104" t="s">
        <v>74</v>
      </c>
      <c r="E15" s="106"/>
      <c r="F15" s="110"/>
      <c r="G15" s="104"/>
      <c r="H15" s="104"/>
      <c r="I15" s="104"/>
      <c r="J15" s="104"/>
      <c r="K15" s="104"/>
      <c r="L15" s="104"/>
      <c r="M15" s="104"/>
    </row>
    <row r="16" spans="1:13" s="108" customFormat="1">
      <c r="A16" s="104"/>
      <c r="B16" s="105" t="s">
        <v>83</v>
      </c>
      <c r="C16" s="106" t="s">
        <v>79</v>
      </c>
      <c r="D16" s="104" t="s">
        <v>74</v>
      </c>
      <c r="E16" s="111" t="s">
        <v>128</v>
      </c>
      <c r="F16" s="112"/>
      <c r="G16" s="112" t="s">
        <v>86</v>
      </c>
      <c r="H16" s="113">
        <v>1</v>
      </c>
      <c r="I16" s="113"/>
      <c r="J16" s="113"/>
      <c r="K16" s="113"/>
      <c r="L16" s="113"/>
      <c r="M16" s="113"/>
    </row>
    <row r="17" spans="1:13" s="108" customFormat="1" ht="40.5">
      <c r="A17" s="104"/>
      <c r="B17" s="105" t="s">
        <v>83</v>
      </c>
      <c r="C17" s="106" t="s">
        <v>79</v>
      </c>
      <c r="D17" s="104" t="s">
        <v>74</v>
      </c>
      <c r="E17" s="30" t="s">
        <v>129</v>
      </c>
      <c r="F17" s="112"/>
      <c r="G17" s="113" t="s">
        <v>86</v>
      </c>
      <c r="H17" s="113">
        <v>1</v>
      </c>
      <c r="I17" s="113">
        <v>1</v>
      </c>
      <c r="J17" s="113">
        <v>1</v>
      </c>
      <c r="K17" s="113">
        <v>1</v>
      </c>
      <c r="L17" s="113">
        <v>1</v>
      </c>
      <c r="M17" s="113">
        <v>1</v>
      </c>
    </row>
    <row r="18" spans="1:13" s="108" customFormat="1" ht="40.5">
      <c r="A18" s="104"/>
      <c r="B18" s="105" t="s">
        <v>131</v>
      </c>
      <c r="C18" s="111" t="s">
        <v>133</v>
      </c>
      <c r="D18" s="104" t="s">
        <v>74</v>
      </c>
      <c r="E18" s="30" t="s">
        <v>129</v>
      </c>
      <c r="F18" s="112"/>
      <c r="G18" s="113" t="s">
        <v>86</v>
      </c>
      <c r="H18" s="113"/>
      <c r="I18" s="113">
        <v>1</v>
      </c>
      <c r="J18" s="113"/>
      <c r="K18" s="113"/>
      <c r="L18" s="113"/>
      <c r="M18" s="113"/>
    </row>
    <row r="19" spans="1:13" s="108" customFormat="1" ht="40.5">
      <c r="A19" s="104"/>
      <c r="B19" s="105" t="s">
        <v>132</v>
      </c>
      <c r="C19" s="111" t="s">
        <v>134</v>
      </c>
      <c r="D19" s="104" t="s">
        <v>74</v>
      </c>
      <c r="E19" s="30" t="s">
        <v>129</v>
      </c>
      <c r="F19" s="112"/>
      <c r="G19" s="113" t="s">
        <v>86</v>
      </c>
      <c r="H19" s="113"/>
      <c r="I19" s="113"/>
      <c r="J19" s="113">
        <v>1</v>
      </c>
      <c r="K19" s="113"/>
      <c r="L19" s="113"/>
      <c r="M19" s="113"/>
    </row>
    <row r="20" spans="1:13" s="108" customFormat="1" ht="40.5">
      <c r="A20" s="104"/>
      <c r="B20" s="105"/>
      <c r="C20" s="111" t="s">
        <v>135</v>
      </c>
      <c r="D20" s="104" t="s">
        <v>74</v>
      </c>
      <c r="E20" s="30" t="s">
        <v>129</v>
      </c>
      <c r="F20" s="112"/>
      <c r="G20" s="113" t="s">
        <v>86</v>
      </c>
      <c r="H20" s="113"/>
      <c r="I20" s="113"/>
      <c r="J20" s="113"/>
      <c r="K20" s="113">
        <v>1</v>
      </c>
      <c r="L20" s="113"/>
      <c r="M20" s="113"/>
    </row>
    <row r="21" spans="1:13" s="108" customFormat="1">
      <c r="A21" s="104"/>
      <c r="B21" s="105" t="s">
        <v>83</v>
      </c>
      <c r="C21" s="106" t="s">
        <v>80</v>
      </c>
      <c r="D21" s="104" t="s">
        <v>74</v>
      </c>
      <c r="E21" s="106"/>
      <c r="F21" s="110"/>
      <c r="G21" s="104"/>
      <c r="H21" s="104"/>
      <c r="I21" s="104"/>
      <c r="J21" s="104"/>
      <c r="K21" s="104"/>
      <c r="L21" s="104"/>
      <c r="M21" s="104"/>
    </row>
    <row r="22" spans="1:13" s="108" customFormat="1" ht="40.5">
      <c r="A22" s="104"/>
      <c r="B22" s="32" t="s">
        <v>83</v>
      </c>
      <c r="C22" s="32" t="s">
        <v>81</v>
      </c>
      <c r="D22" s="33" t="s">
        <v>74</v>
      </c>
      <c r="E22" s="32" t="s">
        <v>129</v>
      </c>
      <c r="F22" s="115" t="s">
        <v>154</v>
      </c>
      <c r="G22" s="115" t="s">
        <v>155</v>
      </c>
      <c r="H22" s="115">
        <v>2</v>
      </c>
      <c r="I22" s="115">
        <v>2</v>
      </c>
      <c r="J22" s="115">
        <v>2</v>
      </c>
      <c r="K22" s="115">
        <v>2</v>
      </c>
      <c r="L22" s="115">
        <v>2</v>
      </c>
      <c r="M22" s="115">
        <v>2</v>
      </c>
    </row>
    <row r="23" spans="1:13" s="108" customFormat="1">
      <c r="A23" s="104"/>
      <c r="B23" s="32" t="s">
        <v>83</v>
      </c>
      <c r="C23" s="32" t="s">
        <v>81</v>
      </c>
      <c r="D23" s="33" t="s">
        <v>74</v>
      </c>
      <c r="E23" s="32" t="s">
        <v>156</v>
      </c>
      <c r="F23" s="115" t="s">
        <v>157</v>
      </c>
      <c r="G23" s="115" t="s">
        <v>86</v>
      </c>
      <c r="H23" s="115">
        <v>0</v>
      </c>
      <c r="I23" s="115">
        <v>1</v>
      </c>
      <c r="J23" s="115">
        <v>0</v>
      </c>
      <c r="K23" s="115">
        <v>0</v>
      </c>
      <c r="L23" s="115">
        <v>0</v>
      </c>
      <c r="M23" s="115">
        <v>1</v>
      </c>
    </row>
    <row r="24" spans="1:13" s="108" customFormat="1" ht="40.5">
      <c r="A24" s="104"/>
      <c r="B24" s="32" t="s">
        <v>83</v>
      </c>
      <c r="C24" s="32" t="s">
        <v>81</v>
      </c>
      <c r="D24" s="33" t="s">
        <v>74</v>
      </c>
      <c r="E24" s="32" t="s">
        <v>158</v>
      </c>
      <c r="F24" s="114" t="s">
        <v>153</v>
      </c>
      <c r="G24" s="115" t="s">
        <v>86</v>
      </c>
      <c r="H24" s="115">
        <v>0</v>
      </c>
      <c r="I24" s="115">
        <v>0</v>
      </c>
      <c r="J24" s="115">
        <v>1</v>
      </c>
      <c r="K24" s="115">
        <v>0</v>
      </c>
      <c r="L24" s="115">
        <v>0</v>
      </c>
      <c r="M24" s="115">
        <v>1</v>
      </c>
    </row>
    <row r="25" spans="1:13" s="108" customFormat="1">
      <c r="A25" s="104"/>
      <c r="B25" s="105"/>
      <c r="C25" s="106"/>
      <c r="D25" s="104"/>
      <c r="E25" s="106"/>
      <c r="F25" s="110"/>
      <c r="G25" s="104"/>
      <c r="H25" s="104"/>
      <c r="I25" s="104"/>
      <c r="J25" s="104"/>
      <c r="K25" s="104"/>
      <c r="L25" s="104"/>
      <c r="M25" s="104"/>
    </row>
    <row r="26" spans="1:13" s="108" customFormat="1" ht="40.5">
      <c r="A26" s="104"/>
      <c r="B26" s="105" t="s">
        <v>84</v>
      </c>
      <c r="C26" s="106" t="s">
        <v>82</v>
      </c>
      <c r="D26" s="104" t="s">
        <v>74</v>
      </c>
      <c r="E26" s="20" t="s">
        <v>109</v>
      </c>
      <c r="F26" s="116"/>
      <c r="G26" s="116" t="s">
        <v>110</v>
      </c>
      <c r="H26" s="116">
        <v>2</v>
      </c>
      <c r="I26" s="116">
        <v>2</v>
      </c>
      <c r="J26" s="116">
        <v>2</v>
      </c>
      <c r="K26" s="116">
        <v>2</v>
      </c>
      <c r="L26" s="116">
        <v>2</v>
      </c>
      <c r="M26" s="116">
        <v>2</v>
      </c>
    </row>
    <row r="27" spans="1:13" s="120" customFormat="1" ht="37.5">
      <c r="A27" s="132"/>
      <c r="B27" s="133"/>
      <c r="C27" s="134"/>
      <c r="D27" s="132"/>
      <c r="E27" s="135" t="s">
        <v>112</v>
      </c>
      <c r="F27" s="136"/>
      <c r="G27" s="136" t="s">
        <v>111</v>
      </c>
      <c r="H27" s="136">
        <v>0</v>
      </c>
      <c r="I27" s="136">
        <v>2</v>
      </c>
      <c r="J27" s="136">
        <v>1</v>
      </c>
      <c r="K27" s="136">
        <v>1</v>
      </c>
      <c r="L27" s="136">
        <v>1</v>
      </c>
      <c r="M27" s="136">
        <v>1</v>
      </c>
    </row>
    <row r="28" spans="1:13" s="120" customFormat="1" ht="40.5">
      <c r="A28" s="96"/>
      <c r="B28" s="117" t="s">
        <v>83</v>
      </c>
      <c r="C28" s="118" t="s">
        <v>79</v>
      </c>
      <c r="D28" s="21" t="s">
        <v>74</v>
      </c>
      <c r="E28" s="31" t="s">
        <v>136</v>
      </c>
      <c r="F28" s="96"/>
      <c r="G28" s="96" t="s">
        <v>137</v>
      </c>
      <c r="H28" s="119"/>
      <c r="I28" s="119">
        <v>1</v>
      </c>
      <c r="J28" s="119"/>
      <c r="K28" s="119"/>
      <c r="L28" s="119"/>
      <c r="M28" s="119"/>
    </row>
  </sheetData>
  <mergeCells count="7">
    <mergeCell ref="C2:L2"/>
    <mergeCell ref="A4:A5"/>
    <mergeCell ref="F4:F5"/>
    <mergeCell ref="C4:C5"/>
    <mergeCell ref="B4:B5"/>
    <mergeCell ref="H4:M4"/>
    <mergeCell ref="E4:E5"/>
  </mergeCells>
  <conditionalFormatting sqref="E17:E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2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25" right="0.25" top="0.75" bottom="0.75" header="0.3" footer="0.3"/>
  <pageSetup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S45"/>
  <sheetViews>
    <sheetView zoomScaleNormal="100" workbookViewId="0">
      <selection activeCell="A17" sqref="A17"/>
    </sheetView>
  </sheetViews>
  <sheetFormatPr defaultColWidth="9" defaultRowHeight="20.25"/>
  <cols>
    <col min="1" max="1" width="8.28515625" style="9" bestFit="1" customWidth="1"/>
    <col min="2" max="2" width="15.42578125" style="13" customWidth="1"/>
    <col min="3" max="3" width="12" style="13" customWidth="1"/>
    <col min="4" max="4" width="7.7109375" style="13" customWidth="1"/>
    <col min="5" max="5" width="8.140625" style="13" customWidth="1"/>
    <col min="6" max="11" width="5.140625" style="13" customWidth="1"/>
    <col min="12" max="12" width="11.140625" style="13" bestFit="1" customWidth="1"/>
    <col min="13" max="13" width="9.7109375" style="13" customWidth="1"/>
    <col min="14" max="15" width="7.140625" style="13" customWidth="1"/>
    <col min="16" max="16" width="9.7109375" style="13" customWidth="1"/>
    <col min="17" max="17" width="15.85546875" style="13" customWidth="1"/>
    <col min="18" max="18" width="9" style="13"/>
    <col min="19" max="19" width="16.7109375" style="13" customWidth="1"/>
    <col min="20" max="20" width="20.7109375" style="13" customWidth="1"/>
    <col min="21" max="16384" width="9" style="13"/>
  </cols>
  <sheetData>
    <row r="1" spans="1:7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</row>
    <row r="2" spans="1:71" ht="23.25">
      <c r="A2" s="152" t="s">
        <v>33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</row>
    <row r="3" spans="1:71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</row>
    <row r="4" spans="1:71">
      <c r="A4" s="153" t="s">
        <v>34</v>
      </c>
      <c r="B4" s="153" t="s">
        <v>35</v>
      </c>
      <c r="C4" s="6" t="s">
        <v>36</v>
      </c>
      <c r="D4" s="169" t="s">
        <v>37</v>
      </c>
      <c r="E4" s="170"/>
      <c r="F4" s="155" t="s">
        <v>38</v>
      </c>
      <c r="G4" s="156"/>
      <c r="H4" s="156"/>
      <c r="I4" s="156"/>
      <c r="J4" s="156"/>
      <c r="K4" s="157"/>
      <c r="L4" s="3" t="s">
        <v>39</v>
      </c>
      <c r="M4" s="6" t="s">
        <v>40</v>
      </c>
      <c r="N4" s="153" t="s">
        <v>14</v>
      </c>
      <c r="O4" s="153" t="s">
        <v>15</v>
      </c>
      <c r="P4" s="153" t="s">
        <v>16</v>
      </c>
      <c r="Q4" s="6" t="s">
        <v>41</v>
      </c>
      <c r="R4" s="6" t="s">
        <v>42</v>
      </c>
      <c r="S4" s="155" t="s">
        <v>43</v>
      </c>
      <c r="T4" s="157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</row>
    <row r="5" spans="1:71">
      <c r="A5" s="154"/>
      <c r="B5" s="154"/>
      <c r="C5" s="10" t="s">
        <v>44</v>
      </c>
      <c r="D5" s="10" t="s">
        <v>45</v>
      </c>
      <c r="E5" s="10" t="s">
        <v>46</v>
      </c>
      <c r="F5" s="3" t="s">
        <v>47</v>
      </c>
      <c r="G5" s="3" t="s">
        <v>48</v>
      </c>
      <c r="H5" s="3" t="s">
        <v>49</v>
      </c>
      <c r="I5" s="3" t="s">
        <v>50</v>
      </c>
      <c r="J5" s="3" t="s">
        <v>51</v>
      </c>
      <c r="K5" s="3" t="s">
        <v>52</v>
      </c>
      <c r="L5" s="10" t="s">
        <v>53</v>
      </c>
      <c r="M5" s="10" t="s">
        <v>54</v>
      </c>
      <c r="N5" s="154"/>
      <c r="O5" s="154"/>
      <c r="P5" s="154"/>
      <c r="Q5" s="10" t="s">
        <v>55</v>
      </c>
      <c r="R5" s="10" t="s">
        <v>56</v>
      </c>
      <c r="S5" s="6" t="s">
        <v>57</v>
      </c>
      <c r="T5" s="6" t="s">
        <v>58</v>
      </c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</row>
    <row r="6" spans="1:71" s="142" customFormat="1" ht="141.75">
      <c r="A6" s="78" t="s">
        <v>147</v>
      </c>
      <c r="B6" s="137" t="s">
        <v>199</v>
      </c>
      <c r="C6" s="138">
        <v>1500000</v>
      </c>
      <c r="D6" s="139"/>
      <c r="E6" s="139"/>
      <c r="F6" s="140">
        <v>1</v>
      </c>
      <c r="G6" s="141"/>
      <c r="H6" s="141"/>
      <c r="I6" s="141"/>
      <c r="J6" s="141"/>
      <c r="K6" s="141"/>
      <c r="L6" s="138">
        <v>1500000</v>
      </c>
      <c r="M6" s="139" t="s">
        <v>202</v>
      </c>
      <c r="N6" s="139" t="s">
        <v>218</v>
      </c>
      <c r="O6" s="139"/>
      <c r="P6" s="139" t="s">
        <v>72</v>
      </c>
      <c r="Q6" s="139" t="s">
        <v>142</v>
      </c>
      <c r="R6" s="139" t="s">
        <v>143</v>
      </c>
      <c r="S6" s="139" t="s">
        <v>86</v>
      </c>
      <c r="T6" s="139" t="s">
        <v>200</v>
      </c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41"/>
      <c r="AY6" s="141"/>
      <c r="AZ6" s="141"/>
      <c r="BA6" s="141"/>
      <c r="BB6" s="141"/>
      <c r="BC6" s="141"/>
      <c r="BD6" s="141"/>
      <c r="BE6" s="141"/>
      <c r="BF6" s="141"/>
      <c r="BG6" s="141"/>
      <c r="BH6" s="141"/>
      <c r="BI6" s="141"/>
      <c r="BJ6" s="141"/>
      <c r="BK6" s="141"/>
      <c r="BL6" s="141"/>
      <c r="BM6" s="141"/>
      <c r="BN6" s="141"/>
      <c r="BO6" s="141"/>
      <c r="BP6" s="141"/>
      <c r="BQ6" s="141"/>
      <c r="BR6" s="141"/>
      <c r="BS6" s="141"/>
    </row>
    <row r="7" spans="1:71" s="146" customFormat="1" ht="81">
      <c r="A7" s="62"/>
      <c r="B7" s="66" t="s">
        <v>201</v>
      </c>
      <c r="C7" s="143">
        <v>1100000</v>
      </c>
      <c r="D7" s="62"/>
      <c r="E7" s="62"/>
      <c r="F7" s="144">
        <v>2</v>
      </c>
      <c r="G7" s="145"/>
      <c r="H7" s="145"/>
      <c r="I7" s="145"/>
      <c r="J7" s="145"/>
      <c r="K7" s="145"/>
      <c r="L7" s="143">
        <f>C7*F7</f>
        <v>2200000</v>
      </c>
      <c r="M7" s="62" t="s">
        <v>202</v>
      </c>
      <c r="N7" s="62" t="s">
        <v>218</v>
      </c>
      <c r="O7" s="62"/>
      <c r="P7" s="62" t="s">
        <v>72</v>
      </c>
      <c r="Q7" s="62" t="s">
        <v>142</v>
      </c>
      <c r="R7" s="62" t="s">
        <v>143</v>
      </c>
      <c r="S7" s="62" t="s">
        <v>203</v>
      </c>
      <c r="T7" s="62" t="s">
        <v>204</v>
      </c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  <c r="AP7" s="145"/>
      <c r="AQ7" s="145"/>
      <c r="AR7" s="145"/>
      <c r="AS7" s="145"/>
      <c r="AT7" s="145"/>
      <c r="AU7" s="145"/>
      <c r="AV7" s="145"/>
      <c r="AW7" s="145"/>
      <c r="AX7" s="145"/>
      <c r="AY7" s="145"/>
      <c r="AZ7" s="145"/>
      <c r="BA7" s="145"/>
      <c r="BB7" s="145"/>
      <c r="BC7" s="145"/>
      <c r="BD7" s="145"/>
      <c r="BE7" s="145"/>
      <c r="BF7" s="145"/>
      <c r="BG7" s="145"/>
      <c r="BH7" s="145"/>
      <c r="BI7" s="145"/>
      <c r="BJ7" s="145"/>
      <c r="BK7" s="145"/>
      <c r="BL7" s="145"/>
      <c r="BM7" s="145"/>
      <c r="BN7" s="145"/>
      <c r="BO7" s="145"/>
      <c r="BP7" s="145"/>
      <c r="BQ7" s="145"/>
      <c r="BR7" s="145"/>
      <c r="BS7" s="145"/>
    </row>
    <row r="8" spans="1:71" s="151" customFormat="1" ht="101.25">
      <c r="A8" s="88"/>
      <c r="B8" s="92" t="s">
        <v>205</v>
      </c>
      <c r="C8" s="147">
        <v>6000000</v>
      </c>
      <c r="D8" s="88"/>
      <c r="E8" s="88"/>
      <c r="F8" s="148"/>
      <c r="G8" s="149"/>
      <c r="H8" s="149"/>
      <c r="I8" s="149"/>
      <c r="J8" s="148">
        <v>1</v>
      </c>
      <c r="K8" s="149"/>
      <c r="L8" s="147">
        <v>6000000</v>
      </c>
      <c r="M8" s="88" t="s">
        <v>75</v>
      </c>
      <c r="N8" s="88" t="s">
        <v>218</v>
      </c>
      <c r="O8" s="88"/>
      <c r="P8" s="88" t="s">
        <v>72</v>
      </c>
      <c r="Q8" s="88" t="s">
        <v>142</v>
      </c>
      <c r="R8" s="88" t="s">
        <v>143</v>
      </c>
      <c r="S8" s="150">
        <v>0</v>
      </c>
      <c r="T8" s="88" t="s">
        <v>200</v>
      </c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49"/>
      <c r="AT8" s="149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49"/>
      <c r="BF8" s="149"/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49"/>
      <c r="BR8" s="149"/>
      <c r="BS8" s="149"/>
    </row>
    <row r="9" spans="1:71" s="56" customFormat="1" ht="93.75">
      <c r="A9" s="78" t="s">
        <v>147</v>
      </c>
      <c r="B9" s="47" t="s">
        <v>159</v>
      </c>
      <c r="C9" s="48">
        <v>480000</v>
      </c>
      <c r="D9" s="49"/>
      <c r="E9" s="49"/>
      <c r="F9" s="49"/>
      <c r="G9" s="50" t="s">
        <v>160</v>
      </c>
      <c r="H9" s="49"/>
      <c r="I9" s="49"/>
      <c r="J9" s="49"/>
      <c r="K9" s="49"/>
      <c r="L9" s="51">
        <v>480000</v>
      </c>
      <c r="M9" s="52" t="s">
        <v>81</v>
      </c>
      <c r="N9" s="52" t="s">
        <v>161</v>
      </c>
      <c r="O9" s="53" t="s">
        <v>161</v>
      </c>
      <c r="P9" s="54" t="s">
        <v>83</v>
      </c>
      <c r="Q9" s="54" t="s">
        <v>142</v>
      </c>
      <c r="R9" s="52" t="s">
        <v>143</v>
      </c>
      <c r="S9" s="47" t="s">
        <v>162</v>
      </c>
      <c r="T9" s="47" t="s">
        <v>163</v>
      </c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</row>
    <row r="10" spans="1:71" s="59" customFormat="1" ht="131.25">
      <c r="A10" s="57"/>
      <c r="B10" s="41" t="s">
        <v>164</v>
      </c>
      <c r="C10" s="42">
        <v>150000</v>
      </c>
      <c r="D10" s="42"/>
      <c r="E10" s="42">
        <v>15541</v>
      </c>
      <c r="F10" s="41"/>
      <c r="G10" s="41"/>
      <c r="H10" s="41" t="s">
        <v>165</v>
      </c>
      <c r="I10" s="41"/>
      <c r="J10" s="41"/>
      <c r="K10" s="41"/>
      <c r="L10" s="43">
        <v>150000</v>
      </c>
      <c r="M10" s="41" t="s">
        <v>166</v>
      </c>
      <c r="N10" s="41" t="s">
        <v>161</v>
      </c>
      <c r="O10" s="44" t="s">
        <v>161</v>
      </c>
      <c r="P10" s="40" t="s">
        <v>83</v>
      </c>
      <c r="Q10" s="40" t="s">
        <v>142</v>
      </c>
      <c r="R10" s="41" t="s">
        <v>167</v>
      </c>
      <c r="S10" s="45" t="s">
        <v>168</v>
      </c>
      <c r="T10" s="41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</row>
    <row r="11" spans="1:71" s="59" customFormat="1" ht="168.75">
      <c r="A11" s="57"/>
      <c r="B11" s="34" t="s">
        <v>169</v>
      </c>
      <c r="C11" s="35">
        <v>1200000</v>
      </c>
      <c r="D11" s="35">
        <v>15369</v>
      </c>
      <c r="E11" s="35">
        <v>16404</v>
      </c>
      <c r="F11" s="36"/>
      <c r="G11" s="36"/>
      <c r="H11" s="36"/>
      <c r="I11" s="36"/>
      <c r="J11" s="36"/>
      <c r="K11" s="36" t="s">
        <v>165</v>
      </c>
      <c r="L11" s="37">
        <v>1200000</v>
      </c>
      <c r="M11" s="34" t="s">
        <v>81</v>
      </c>
      <c r="N11" s="34" t="s">
        <v>161</v>
      </c>
      <c r="O11" s="34" t="s">
        <v>161</v>
      </c>
      <c r="P11" s="60" t="s">
        <v>83</v>
      </c>
      <c r="Q11" s="40" t="s">
        <v>142</v>
      </c>
      <c r="R11" s="61" t="s">
        <v>170</v>
      </c>
      <c r="S11" s="34" t="s">
        <v>86</v>
      </c>
      <c r="T11" s="34" t="s">
        <v>171</v>
      </c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</row>
    <row r="12" spans="1:71" s="67" customFormat="1" ht="40.5" customHeight="1">
      <c r="A12" s="171"/>
      <c r="B12" s="62" t="s">
        <v>138</v>
      </c>
      <c r="C12" s="63">
        <v>130000</v>
      </c>
      <c r="D12" s="62" t="s">
        <v>139</v>
      </c>
      <c r="E12" s="62" t="s">
        <v>139</v>
      </c>
      <c r="F12" s="62"/>
      <c r="G12" s="62">
        <v>1</v>
      </c>
      <c r="H12" s="62"/>
      <c r="I12" s="62"/>
      <c r="J12" s="62"/>
      <c r="K12" s="62"/>
      <c r="L12" s="63">
        <v>130000</v>
      </c>
      <c r="M12" s="64" t="s">
        <v>133</v>
      </c>
      <c r="N12" s="64" t="s">
        <v>140</v>
      </c>
      <c r="O12" s="62" t="s">
        <v>130</v>
      </c>
      <c r="P12" s="62" t="s">
        <v>141</v>
      </c>
      <c r="Q12" s="62" t="s">
        <v>142</v>
      </c>
      <c r="R12" s="62" t="s">
        <v>143</v>
      </c>
      <c r="S12" s="65" t="s">
        <v>87</v>
      </c>
      <c r="T12" s="66" t="s">
        <v>144</v>
      </c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</row>
    <row r="13" spans="1:71" s="67" customFormat="1" ht="60.75">
      <c r="A13" s="171"/>
      <c r="B13" s="62" t="s">
        <v>138</v>
      </c>
      <c r="C13" s="63">
        <v>130000</v>
      </c>
      <c r="D13" s="62" t="s">
        <v>139</v>
      </c>
      <c r="E13" s="62" t="s">
        <v>139</v>
      </c>
      <c r="F13" s="62"/>
      <c r="G13" s="62"/>
      <c r="H13" s="62">
        <v>1</v>
      </c>
      <c r="I13" s="62"/>
      <c r="J13" s="62"/>
      <c r="K13" s="62"/>
      <c r="L13" s="63">
        <v>130000</v>
      </c>
      <c r="M13" s="64" t="s">
        <v>134</v>
      </c>
      <c r="N13" s="64" t="s">
        <v>140</v>
      </c>
      <c r="O13" s="62" t="s">
        <v>145</v>
      </c>
      <c r="P13" s="62" t="s">
        <v>141</v>
      </c>
      <c r="Q13" s="62" t="s">
        <v>142</v>
      </c>
      <c r="R13" s="62" t="s">
        <v>143</v>
      </c>
      <c r="S13" s="65" t="s">
        <v>87</v>
      </c>
      <c r="T13" s="66" t="s">
        <v>144</v>
      </c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</row>
    <row r="14" spans="1:71" s="93" customFormat="1" ht="42" customHeight="1">
      <c r="A14" s="171"/>
      <c r="B14" s="88" t="s">
        <v>138</v>
      </c>
      <c r="C14" s="89">
        <v>130000</v>
      </c>
      <c r="D14" s="88" t="s">
        <v>139</v>
      </c>
      <c r="E14" s="88" t="s">
        <v>139</v>
      </c>
      <c r="F14" s="88"/>
      <c r="G14" s="88"/>
      <c r="H14" s="88"/>
      <c r="I14" s="88">
        <v>1</v>
      </c>
      <c r="J14" s="88"/>
      <c r="K14" s="88"/>
      <c r="L14" s="89">
        <v>130000</v>
      </c>
      <c r="M14" s="90" t="s">
        <v>135</v>
      </c>
      <c r="N14" s="90" t="s">
        <v>140</v>
      </c>
      <c r="O14" s="90" t="s">
        <v>146</v>
      </c>
      <c r="P14" s="88" t="s">
        <v>141</v>
      </c>
      <c r="Q14" s="88" t="s">
        <v>142</v>
      </c>
      <c r="R14" s="88" t="s">
        <v>143</v>
      </c>
      <c r="S14" s="91" t="s">
        <v>87</v>
      </c>
      <c r="T14" s="92" t="s">
        <v>144</v>
      </c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</row>
    <row r="15" spans="1:71" s="87" customFormat="1" ht="243.75">
      <c r="A15" s="79" t="s">
        <v>174</v>
      </c>
      <c r="B15" s="80" t="s">
        <v>172</v>
      </c>
      <c r="C15" s="81">
        <v>50000</v>
      </c>
      <c r="D15" s="81"/>
      <c r="E15" s="81"/>
      <c r="F15" s="82" t="s">
        <v>165</v>
      </c>
      <c r="G15" s="83"/>
      <c r="H15" s="83"/>
      <c r="I15" s="83"/>
      <c r="J15" s="83"/>
      <c r="K15" s="83"/>
      <c r="L15" s="84">
        <v>50000</v>
      </c>
      <c r="M15" s="83" t="s">
        <v>81</v>
      </c>
      <c r="N15" s="83" t="s">
        <v>161</v>
      </c>
      <c r="O15" s="85" t="s">
        <v>161</v>
      </c>
      <c r="P15" s="82" t="s">
        <v>83</v>
      </c>
      <c r="Q15" s="82" t="s">
        <v>142</v>
      </c>
      <c r="R15" s="83" t="s">
        <v>143</v>
      </c>
      <c r="S15" s="80" t="s">
        <v>173</v>
      </c>
      <c r="T15" s="80" t="s">
        <v>163</v>
      </c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</row>
    <row r="16" spans="1:71" s="59" customFormat="1" ht="206.25">
      <c r="A16" s="57"/>
      <c r="B16" s="38" t="s">
        <v>175</v>
      </c>
      <c r="C16" s="46">
        <v>50000</v>
      </c>
      <c r="D16" s="40"/>
      <c r="E16" s="40"/>
      <c r="F16" s="40"/>
      <c r="G16" s="38" t="s">
        <v>165</v>
      </c>
      <c r="H16" s="38"/>
      <c r="I16" s="38"/>
      <c r="J16" s="38"/>
      <c r="K16" s="40"/>
      <c r="L16" s="37">
        <v>50000</v>
      </c>
      <c r="M16" s="38" t="s">
        <v>81</v>
      </c>
      <c r="N16" s="38" t="s">
        <v>161</v>
      </c>
      <c r="O16" s="39" t="s">
        <v>161</v>
      </c>
      <c r="P16" s="40" t="s">
        <v>83</v>
      </c>
      <c r="Q16" s="40" t="s">
        <v>142</v>
      </c>
      <c r="R16" s="38" t="s">
        <v>143</v>
      </c>
      <c r="S16" s="34" t="s">
        <v>176</v>
      </c>
      <c r="T16" s="3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</row>
    <row r="17" spans="1:71" s="77" customFormat="1" ht="168.75">
      <c r="A17" s="68"/>
      <c r="B17" s="69" t="s">
        <v>175</v>
      </c>
      <c r="C17" s="70">
        <v>50000</v>
      </c>
      <c r="D17" s="71"/>
      <c r="E17" s="71"/>
      <c r="F17" s="71"/>
      <c r="G17" s="69"/>
      <c r="H17" s="69" t="s">
        <v>165</v>
      </c>
      <c r="I17" s="69"/>
      <c r="J17" s="69"/>
      <c r="K17" s="71"/>
      <c r="L17" s="72">
        <v>50000</v>
      </c>
      <c r="M17" s="69" t="s">
        <v>177</v>
      </c>
      <c r="N17" s="69" t="s">
        <v>161</v>
      </c>
      <c r="O17" s="73" t="s">
        <v>178</v>
      </c>
      <c r="P17" s="74"/>
      <c r="Q17" s="71" t="s">
        <v>142</v>
      </c>
      <c r="R17" s="69" t="s">
        <v>143</v>
      </c>
      <c r="S17" s="75" t="s">
        <v>179</v>
      </c>
      <c r="T17" s="69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</row>
    <row r="18" spans="1:71">
      <c r="A18" s="10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</row>
    <row r="19" spans="1:71">
      <c r="A19" s="10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</row>
    <row r="20" spans="1:71">
      <c r="A20" s="10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</row>
    <row r="21" spans="1:71">
      <c r="A21" s="10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</row>
    <row r="22" spans="1:71">
      <c r="A22" s="10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</row>
    <row r="23" spans="1:71">
      <c r="A23" s="10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</row>
    <row r="24" spans="1:71">
      <c r="A24" s="10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</row>
    <row r="25" spans="1:71">
      <c r="A25" s="10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</row>
    <row r="26" spans="1:71">
      <c r="A26" s="10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</row>
    <row r="27" spans="1:71">
      <c r="A27" s="10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</row>
    <row r="28" spans="1:71">
      <c r="A28" s="10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</row>
    <row r="29" spans="1:71">
      <c r="A29" s="10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</row>
    <row r="30" spans="1:71">
      <c r="A30" s="10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</row>
    <row r="31" spans="1:71">
      <c r="A31" s="10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</row>
    <row r="32" spans="1:71">
      <c r="A32" s="10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</row>
    <row r="33" spans="1:71">
      <c r="A33" s="10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</row>
    <row r="34" spans="1:71">
      <c r="A34" s="10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</row>
    <row r="35" spans="1:71">
      <c r="A35" s="10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</row>
    <row r="36" spans="1:71">
      <c r="A36" s="10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</row>
    <row r="37" spans="1:71">
      <c r="A37" s="10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</row>
    <row r="38" spans="1:71">
      <c r="A38" s="10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</row>
    <row r="39" spans="1:71">
      <c r="A39" s="7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</row>
    <row r="40" spans="1:71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</row>
    <row r="41" spans="1:71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</row>
    <row r="42" spans="1:71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</row>
    <row r="43" spans="1:71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</row>
    <row r="44" spans="1:71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</row>
    <row r="45" spans="1:71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</row>
  </sheetData>
  <mergeCells count="10">
    <mergeCell ref="A12:A14"/>
    <mergeCell ref="F4:K4"/>
    <mergeCell ref="S4:T4"/>
    <mergeCell ref="B4:B5"/>
    <mergeCell ref="A4:A5"/>
    <mergeCell ref="A2:T2"/>
    <mergeCell ref="O4:O5"/>
    <mergeCell ref="N4:N5"/>
    <mergeCell ref="P4:P5"/>
    <mergeCell ref="D4:E4"/>
  </mergeCells>
  <pageMargins left="0.7" right="0.7" top="0.75" bottom="0.75" header="0.3" footer="0.3"/>
  <pageSetup scale="64" orientation="landscape" horizontalDpi="300" verticalDpi="0" r:id="rId1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R21"/>
  <sheetViews>
    <sheetView workbookViewId="0">
      <selection activeCell="D6" sqref="D6"/>
    </sheetView>
  </sheetViews>
  <sheetFormatPr defaultColWidth="9" defaultRowHeight="23.25"/>
  <cols>
    <col min="1" max="1" width="11.140625" style="1" customWidth="1"/>
    <col min="2" max="2" width="14.42578125" style="1" customWidth="1"/>
    <col min="3" max="5" width="9" style="1"/>
    <col min="6" max="11" width="4.42578125" style="183" bestFit="1" customWidth="1"/>
    <col min="12" max="14" width="9" style="1"/>
    <col min="15" max="15" width="10.42578125" style="1" customWidth="1"/>
    <col min="16" max="16384" width="9" style="1"/>
  </cols>
  <sheetData>
    <row r="1" spans="1:18" ht="20.25">
      <c r="E1" s="172" t="s">
        <v>59</v>
      </c>
      <c r="F1" s="172"/>
      <c r="G1" s="172"/>
      <c r="H1" s="172"/>
      <c r="I1" s="172"/>
      <c r="J1" s="172"/>
      <c r="K1" s="172"/>
      <c r="L1" s="172"/>
      <c r="M1" s="172"/>
      <c r="N1" s="172"/>
    </row>
    <row r="3" spans="1:18" s="15" customFormat="1" ht="21.75" customHeight="1">
      <c r="A3" s="173" t="s">
        <v>60</v>
      </c>
      <c r="B3" s="173" t="s">
        <v>61</v>
      </c>
      <c r="C3" s="173" t="s">
        <v>62</v>
      </c>
      <c r="D3" s="173" t="s">
        <v>63</v>
      </c>
      <c r="E3" s="173" t="s">
        <v>64</v>
      </c>
      <c r="F3" s="179" t="s">
        <v>65</v>
      </c>
      <c r="G3" s="179"/>
      <c r="H3" s="179"/>
      <c r="I3" s="179"/>
      <c r="J3" s="179"/>
      <c r="K3" s="180"/>
      <c r="L3" s="173" t="s">
        <v>39</v>
      </c>
      <c r="M3" s="173" t="s">
        <v>66</v>
      </c>
      <c r="N3" s="173" t="s">
        <v>67</v>
      </c>
      <c r="O3" s="176" t="s">
        <v>68</v>
      </c>
      <c r="P3" s="177"/>
      <c r="Q3" s="178"/>
      <c r="R3" s="175" t="s">
        <v>69</v>
      </c>
    </row>
    <row r="4" spans="1:18" s="15" customFormat="1" ht="81">
      <c r="A4" s="174"/>
      <c r="B4" s="174"/>
      <c r="C4" s="174"/>
      <c r="D4" s="174"/>
      <c r="E4" s="174"/>
      <c r="F4" s="181">
        <v>62</v>
      </c>
      <c r="G4" s="181">
        <v>63</v>
      </c>
      <c r="H4" s="181">
        <v>64</v>
      </c>
      <c r="I4" s="181">
        <v>65</v>
      </c>
      <c r="J4" s="181">
        <v>66</v>
      </c>
      <c r="K4" s="181">
        <v>67</v>
      </c>
      <c r="L4" s="174"/>
      <c r="M4" s="174"/>
      <c r="N4" s="174"/>
      <c r="O4" s="16" t="s">
        <v>70</v>
      </c>
      <c r="P4" s="16" t="s">
        <v>71</v>
      </c>
      <c r="Q4" s="16" t="s">
        <v>58</v>
      </c>
      <c r="R4" s="175"/>
    </row>
    <row r="5" spans="1:18">
      <c r="A5" s="8"/>
      <c r="B5" s="8" t="s">
        <v>86</v>
      </c>
      <c r="C5" s="8"/>
      <c r="D5" s="8"/>
      <c r="E5" s="8"/>
      <c r="F5" s="182"/>
      <c r="G5" s="182"/>
      <c r="H5" s="182"/>
      <c r="I5" s="182"/>
      <c r="J5" s="182"/>
      <c r="K5" s="182"/>
      <c r="L5" s="8"/>
      <c r="M5" s="8"/>
      <c r="N5" s="8"/>
      <c r="O5" s="8"/>
      <c r="P5" s="8"/>
      <c r="Q5" s="8"/>
      <c r="R5" s="8"/>
    </row>
    <row r="6" spans="1:18">
      <c r="A6" s="8"/>
      <c r="B6" s="8"/>
      <c r="C6" s="8"/>
      <c r="D6" s="8"/>
      <c r="E6" s="8"/>
      <c r="F6" s="182"/>
      <c r="G6" s="182"/>
      <c r="H6" s="182"/>
      <c r="I6" s="182"/>
      <c r="J6" s="182"/>
      <c r="K6" s="182"/>
      <c r="L6" s="8"/>
      <c r="M6" s="8"/>
      <c r="N6" s="8"/>
      <c r="O6" s="8"/>
      <c r="P6" s="8"/>
      <c r="Q6" s="8"/>
      <c r="R6" s="8"/>
    </row>
    <row r="7" spans="1:18">
      <c r="A7" s="8"/>
      <c r="B7" s="8"/>
      <c r="C7" s="8"/>
      <c r="D7" s="8"/>
      <c r="E7" s="8"/>
      <c r="F7" s="182"/>
      <c r="G7" s="182"/>
      <c r="H7" s="182"/>
      <c r="I7" s="182"/>
      <c r="J7" s="182"/>
      <c r="K7" s="182"/>
      <c r="L7" s="8"/>
      <c r="M7" s="8"/>
      <c r="N7" s="8"/>
      <c r="O7" s="8"/>
      <c r="P7" s="8"/>
      <c r="Q7" s="8"/>
      <c r="R7" s="8"/>
    </row>
    <row r="8" spans="1:18">
      <c r="A8" s="8"/>
      <c r="B8" s="8"/>
      <c r="C8" s="8"/>
      <c r="D8" s="8"/>
      <c r="E8" s="8"/>
      <c r="F8" s="182"/>
      <c r="G8" s="182"/>
      <c r="H8" s="182"/>
      <c r="I8" s="182"/>
      <c r="J8" s="182"/>
      <c r="K8" s="182"/>
      <c r="L8" s="8"/>
      <c r="M8" s="8"/>
      <c r="N8" s="8"/>
      <c r="O8" s="8"/>
      <c r="P8" s="8"/>
      <c r="Q8" s="8"/>
      <c r="R8" s="8"/>
    </row>
    <row r="9" spans="1:18">
      <c r="A9" s="8"/>
      <c r="B9" s="8"/>
      <c r="C9" s="8"/>
      <c r="D9" s="8"/>
      <c r="E9" s="8"/>
      <c r="F9" s="182"/>
      <c r="G9" s="182"/>
      <c r="H9" s="182"/>
      <c r="I9" s="182"/>
      <c r="J9" s="182"/>
      <c r="K9" s="182"/>
      <c r="L9" s="8"/>
      <c r="M9" s="8"/>
      <c r="N9" s="8"/>
      <c r="O9" s="8"/>
      <c r="P9" s="8"/>
      <c r="Q9" s="8"/>
      <c r="R9" s="8"/>
    </row>
    <row r="10" spans="1:18">
      <c r="A10" s="8"/>
      <c r="B10" s="8"/>
      <c r="C10" s="8"/>
      <c r="D10" s="8"/>
      <c r="E10" s="8"/>
      <c r="F10" s="182"/>
      <c r="G10" s="182"/>
      <c r="H10" s="182"/>
      <c r="I10" s="182"/>
      <c r="J10" s="182"/>
      <c r="K10" s="182"/>
      <c r="L10" s="8"/>
      <c r="M10" s="8"/>
      <c r="N10" s="8"/>
      <c r="O10" s="8"/>
      <c r="P10" s="8"/>
      <c r="Q10" s="8"/>
      <c r="R10" s="8"/>
    </row>
    <row r="11" spans="1:18">
      <c r="A11" s="8"/>
      <c r="B11" s="8"/>
      <c r="C11" s="8"/>
      <c r="D11" s="8"/>
      <c r="E11" s="8"/>
      <c r="F11" s="182"/>
      <c r="G11" s="182"/>
      <c r="H11" s="182"/>
      <c r="I11" s="182"/>
      <c r="J11" s="182"/>
      <c r="K11" s="182"/>
      <c r="L11" s="8"/>
      <c r="M11" s="8"/>
      <c r="N11" s="8"/>
      <c r="O11" s="8"/>
      <c r="P11" s="8"/>
      <c r="Q11" s="8"/>
      <c r="R11" s="8"/>
    </row>
    <row r="12" spans="1:18">
      <c r="A12" s="8"/>
      <c r="B12" s="8"/>
      <c r="C12" s="8"/>
      <c r="D12" s="8"/>
      <c r="E12" s="8"/>
      <c r="F12" s="182"/>
      <c r="G12" s="182"/>
      <c r="H12" s="182"/>
      <c r="I12" s="182"/>
      <c r="J12" s="182"/>
      <c r="K12" s="182"/>
      <c r="L12" s="8"/>
      <c r="M12" s="8"/>
      <c r="N12" s="8"/>
      <c r="O12" s="8"/>
      <c r="P12" s="8"/>
      <c r="Q12" s="8"/>
      <c r="R12" s="8"/>
    </row>
    <row r="13" spans="1:18">
      <c r="A13" s="8"/>
      <c r="B13" s="8"/>
      <c r="C13" s="8"/>
      <c r="D13" s="8"/>
      <c r="E13" s="8"/>
      <c r="F13" s="182"/>
      <c r="G13" s="182"/>
      <c r="H13" s="182"/>
      <c r="I13" s="182"/>
      <c r="J13" s="182"/>
      <c r="K13" s="182"/>
      <c r="L13" s="8"/>
      <c r="M13" s="8"/>
      <c r="N13" s="8"/>
      <c r="O13" s="8"/>
      <c r="P13" s="8"/>
      <c r="Q13" s="8"/>
      <c r="R13" s="8"/>
    </row>
    <row r="14" spans="1:18">
      <c r="A14" s="8"/>
      <c r="B14" s="8"/>
      <c r="C14" s="8"/>
      <c r="D14" s="8"/>
      <c r="E14" s="8"/>
      <c r="F14" s="182"/>
      <c r="G14" s="182"/>
      <c r="H14" s="182"/>
      <c r="I14" s="182"/>
      <c r="J14" s="182"/>
      <c r="K14" s="182"/>
      <c r="L14" s="8"/>
      <c r="M14" s="8"/>
      <c r="N14" s="8"/>
      <c r="O14" s="8"/>
      <c r="P14" s="8"/>
      <c r="Q14" s="8"/>
      <c r="R14" s="8"/>
    </row>
    <row r="15" spans="1:18">
      <c r="A15" s="8"/>
      <c r="B15" s="8"/>
      <c r="C15" s="8"/>
      <c r="D15" s="8"/>
      <c r="E15" s="8"/>
      <c r="F15" s="182"/>
      <c r="G15" s="182"/>
      <c r="H15" s="182"/>
      <c r="I15" s="182"/>
      <c r="J15" s="182"/>
      <c r="K15" s="182"/>
      <c r="L15" s="8"/>
      <c r="M15" s="8"/>
      <c r="N15" s="8"/>
      <c r="O15" s="8"/>
      <c r="P15" s="8"/>
      <c r="Q15" s="8"/>
      <c r="R15" s="8"/>
    </row>
    <row r="16" spans="1:18">
      <c r="A16" s="8"/>
      <c r="B16" s="8"/>
      <c r="C16" s="8"/>
      <c r="D16" s="8"/>
      <c r="E16" s="8"/>
      <c r="F16" s="182"/>
      <c r="G16" s="182"/>
      <c r="H16" s="182"/>
      <c r="I16" s="182"/>
      <c r="J16" s="182"/>
      <c r="K16" s="182"/>
      <c r="L16" s="8"/>
      <c r="M16" s="8"/>
      <c r="N16" s="8"/>
      <c r="O16" s="8"/>
      <c r="P16" s="8"/>
      <c r="Q16" s="8"/>
      <c r="R16" s="8"/>
    </row>
    <row r="17" spans="1:18">
      <c r="A17" s="8"/>
      <c r="B17" s="8"/>
      <c r="C17" s="8"/>
      <c r="D17" s="8"/>
      <c r="E17" s="8"/>
      <c r="F17" s="182"/>
      <c r="G17" s="182"/>
      <c r="H17" s="182"/>
      <c r="I17" s="182"/>
      <c r="J17" s="182"/>
      <c r="K17" s="182"/>
      <c r="L17" s="8"/>
      <c r="M17" s="8"/>
      <c r="N17" s="8"/>
      <c r="O17" s="8"/>
      <c r="P17" s="8"/>
      <c r="Q17" s="8"/>
      <c r="R17" s="8"/>
    </row>
    <row r="18" spans="1:18">
      <c r="A18" s="8"/>
      <c r="B18" s="8"/>
      <c r="C18" s="8"/>
      <c r="D18" s="8"/>
      <c r="E18" s="8"/>
      <c r="F18" s="182"/>
      <c r="G18" s="182"/>
      <c r="H18" s="182"/>
      <c r="I18" s="182"/>
      <c r="J18" s="182"/>
      <c r="K18" s="182"/>
      <c r="L18" s="8"/>
      <c r="M18" s="8"/>
      <c r="N18" s="8"/>
      <c r="O18" s="8"/>
      <c r="P18" s="8"/>
      <c r="Q18" s="8"/>
      <c r="R18" s="8"/>
    </row>
    <row r="19" spans="1:18">
      <c r="A19" s="8"/>
      <c r="B19" s="8"/>
      <c r="C19" s="8"/>
      <c r="D19" s="8"/>
      <c r="E19" s="8"/>
      <c r="F19" s="182"/>
      <c r="G19" s="182"/>
      <c r="H19" s="182"/>
      <c r="I19" s="182"/>
      <c r="J19" s="182"/>
      <c r="K19" s="182"/>
      <c r="L19" s="8"/>
      <c r="M19" s="8"/>
      <c r="N19" s="8"/>
      <c r="O19" s="8"/>
      <c r="P19" s="8"/>
      <c r="Q19" s="8"/>
      <c r="R19" s="8"/>
    </row>
    <row r="20" spans="1:18">
      <c r="A20" s="8"/>
      <c r="B20" s="8"/>
      <c r="C20" s="8"/>
      <c r="D20" s="8"/>
      <c r="E20" s="8"/>
      <c r="F20" s="182"/>
      <c r="G20" s="182"/>
      <c r="H20" s="182"/>
      <c r="I20" s="182"/>
      <c r="J20" s="182"/>
      <c r="K20" s="182"/>
      <c r="L20" s="8"/>
      <c r="M20" s="8"/>
      <c r="N20" s="8"/>
      <c r="O20" s="8"/>
      <c r="P20" s="8"/>
      <c r="Q20" s="8"/>
      <c r="R20" s="8"/>
    </row>
    <row r="21" spans="1:18">
      <c r="A21" s="8"/>
      <c r="B21" s="8"/>
      <c r="C21" s="8"/>
      <c r="D21" s="8"/>
      <c r="E21" s="8"/>
      <c r="F21" s="182"/>
      <c r="G21" s="182"/>
      <c r="H21" s="182"/>
      <c r="I21" s="182"/>
      <c r="J21" s="182"/>
      <c r="K21" s="182"/>
      <c r="L21" s="8"/>
      <c r="M21" s="8"/>
      <c r="N21" s="8"/>
      <c r="O21" s="8"/>
      <c r="P21" s="8"/>
      <c r="Q21" s="8"/>
      <c r="R21" s="8"/>
    </row>
  </sheetData>
  <mergeCells count="12">
    <mergeCell ref="A3:A4"/>
    <mergeCell ref="B3:B4"/>
    <mergeCell ref="C3:C4"/>
    <mergeCell ref="D3:D4"/>
    <mergeCell ref="E3:E4"/>
    <mergeCell ref="E1:N1"/>
    <mergeCell ref="L3:L4"/>
    <mergeCell ref="M3:M4"/>
    <mergeCell ref="N3:N4"/>
    <mergeCell ref="R3:R4"/>
    <mergeCell ref="O3:Q3"/>
    <mergeCell ref="F3:K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แผนการพัฒนา</vt:lpstr>
      <vt:lpstr>แผนความต้องการบุคลากร HRM </vt:lpstr>
      <vt:lpstr>แผนพัฒนาบุคลากร HRD</vt:lpstr>
      <vt:lpstr>แผนครุภัณฑ์</vt:lpstr>
      <vt:lpstr>แผนสิ่งก่อสร้าง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Newncd</cp:lastModifiedBy>
  <cp:revision/>
  <cp:lastPrinted>2018-11-06T02:48:56Z</cp:lastPrinted>
  <dcterms:created xsi:type="dcterms:W3CDTF">2018-02-22T08:52:02Z</dcterms:created>
  <dcterms:modified xsi:type="dcterms:W3CDTF">2018-11-15T06:54:18Z</dcterms:modified>
</cp:coreProperties>
</file>